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d.docs.live.net/52102b443cd7fa1a/Documents/NBS/Evidence synthesis/Biodiversity paper/Biodiversity files in use/Biodiversity review shared/Key et al. to submit/"/>
    </mc:Choice>
  </mc:AlternateContent>
  <xr:revisionPtr revIDLastSave="297" documentId="8_{69A48385-4836-473D-B3DD-9E5A48877352}" xr6:coauthVersionLast="47" xr6:coauthVersionMax="47" xr10:uidLastSave="{2CBD18F7-35C7-4628-AE79-C4DC380FC4AC}"/>
  <bookViews>
    <workbookView xWindow="-120" yWindow="-120" windowWidth="29040" windowHeight="15840" tabRatio="825" xr2:uid="{576CD43C-94E8-494E-9E4E-4F2297207B9F}"/>
  </bookViews>
  <sheets>
    <sheet name="Master sheet" sheetId="1" r:id="rId1"/>
    <sheet name="EH metric ID" sheetId="3" r:id="rId2"/>
    <sheet name="Metric definitions" sheetId="41" r:id="rId3"/>
    <sheet name="Taxa categories" sheetId="26"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A386" i="1" l="1"/>
  <c r="AA385" i="1"/>
  <c r="AA384" i="1"/>
  <c r="AA383" i="1"/>
  <c r="AA382" i="1"/>
  <c r="AA381" i="1"/>
  <c r="AA380" i="1"/>
  <c r="AA379" i="1"/>
  <c r="AA378" i="1"/>
  <c r="AA377" i="1"/>
  <c r="AA376" i="1"/>
  <c r="AA375" i="1"/>
  <c r="AA374" i="1"/>
  <c r="AA373" i="1"/>
  <c r="AA372" i="1"/>
  <c r="AA371" i="1"/>
  <c r="AA370" i="1"/>
  <c r="AA369" i="1"/>
  <c r="AA368" i="1"/>
  <c r="AA367" i="1"/>
  <c r="AA366" i="1"/>
  <c r="AA365" i="1"/>
  <c r="AA364" i="1"/>
  <c r="AA363" i="1"/>
  <c r="AA362" i="1"/>
  <c r="AA361" i="1"/>
  <c r="AA360" i="1"/>
  <c r="AA359" i="1"/>
  <c r="AA358" i="1"/>
  <c r="AA357" i="1"/>
  <c r="AA356" i="1"/>
  <c r="AA355" i="1"/>
  <c r="AA354" i="1"/>
  <c r="AA353" i="1"/>
  <c r="AA352" i="1"/>
  <c r="AA351" i="1"/>
  <c r="AA350" i="1"/>
  <c r="AA349" i="1"/>
  <c r="AA348" i="1"/>
  <c r="AA347" i="1"/>
  <c r="AA346" i="1"/>
  <c r="AA345" i="1"/>
  <c r="AA344" i="1"/>
  <c r="AA343" i="1"/>
  <c r="AA342" i="1"/>
  <c r="AA341" i="1"/>
  <c r="AA340" i="1"/>
  <c r="AA339" i="1"/>
  <c r="AA338" i="1"/>
  <c r="AA337" i="1"/>
  <c r="AA336" i="1"/>
  <c r="AA335" i="1"/>
  <c r="AA334" i="1"/>
  <c r="AA333" i="1"/>
  <c r="AA332" i="1"/>
  <c r="AA331" i="1"/>
  <c r="AA330" i="1"/>
  <c r="AA329" i="1"/>
  <c r="AA328" i="1"/>
  <c r="AA327" i="1"/>
  <c r="AA326" i="1"/>
  <c r="AA325" i="1"/>
  <c r="AA324" i="1"/>
  <c r="AA323" i="1"/>
  <c r="AA322" i="1"/>
  <c r="AA321" i="1"/>
  <c r="AA320" i="1"/>
  <c r="AA319" i="1"/>
  <c r="AA318" i="1"/>
  <c r="AA317" i="1"/>
  <c r="AA316" i="1"/>
  <c r="AA315" i="1"/>
  <c r="AA314" i="1"/>
  <c r="AA313" i="1"/>
  <c r="AA312" i="1"/>
  <c r="AA311" i="1"/>
  <c r="AA310" i="1"/>
  <c r="AA309" i="1"/>
  <c r="AA308" i="1"/>
  <c r="AA307" i="1"/>
  <c r="AA306" i="1"/>
  <c r="AA305" i="1"/>
  <c r="AA304" i="1"/>
  <c r="AA303" i="1"/>
  <c r="AA302" i="1"/>
  <c r="AA301" i="1"/>
  <c r="AA300" i="1"/>
  <c r="AA299" i="1"/>
  <c r="AA298" i="1"/>
  <c r="AA297" i="1"/>
  <c r="AA296" i="1"/>
  <c r="AA295" i="1"/>
  <c r="AA294" i="1"/>
  <c r="AA293" i="1"/>
  <c r="AA292" i="1"/>
  <c r="AA291" i="1"/>
  <c r="AA290" i="1"/>
  <c r="AA289" i="1"/>
  <c r="AA288" i="1"/>
  <c r="AA287" i="1"/>
  <c r="AA286" i="1"/>
  <c r="AA285" i="1"/>
  <c r="AA284" i="1"/>
  <c r="AA283" i="1"/>
  <c r="AA282" i="1"/>
  <c r="AA281" i="1"/>
  <c r="AA280" i="1"/>
  <c r="AA279" i="1"/>
  <c r="AA278" i="1"/>
  <c r="AA277" i="1"/>
  <c r="AA276" i="1"/>
  <c r="AA275" i="1"/>
  <c r="AA274" i="1"/>
  <c r="AA273" i="1"/>
  <c r="AA272" i="1"/>
  <c r="AA271" i="1"/>
  <c r="AA270" i="1"/>
  <c r="AA269" i="1"/>
  <c r="AA268" i="1"/>
  <c r="AA267" i="1"/>
  <c r="AA266" i="1"/>
  <c r="AA265" i="1"/>
  <c r="AA264" i="1"/>
  <c r="AA263" i="1"/>
  <c r="AA262" i="1"/>
  <c r="AA261" i="1"/>
  <c r="AA260" i="1"/>
  <c r="AA259" i="1"/>
  <c r="AA258" i="1"/>
  <c r="AA257" i="1"/>
  <c r="AA256" i="1"/>
  <c r="AA255" i="1"/>
  <c r="AA254" i="1"/>
  <c r="AA253" i="1"/>
  <c r="AA252" i="1"/>
  <c r="AA251" i="1"/>
  <c r="AA250" i="1"/>
  <c r="AA249" i="1"/>
  <c r="AA248" i="1"/>
  <c r="AA247" i="1"/>
  <c r="AA246" i="1"/>
  <c r="AA245" i="1"/>
  <c r="AA244" i="1"/>
  <c r="AA243" i="1"/>
  <c r="AA242" i="1"/>
  <c r="AA241" i="1"/>
  <c r="AA240" i="1"/>
  <c r="AA239" i="1"/>
  <c r="AA238" i="1"/>
  <c r="AA237" i="1"/>
  <c r="AA236" i="1"/>
  <c r="AA235" i="1"/>
  <c r="AA234" i="1"/>
  <c r="AA233" i="1"/>
  <c r="AA232" i="1"/>
  <c r="AA231" i="1"/>
  <c r="AA230" i="1"/>
  <c r="AA229" i="1"/>
  <c r="AA228" i="1"/>
  <c r="AA227" i="1"/>
  <c r="AA226" i="1"/>
  <c r="AA225" i="1"/>
  <c r="AA224" i="1"/>
  <c r="AA223" i="1"/>
  <c r="AA222" i="1"/>
  <c r="AA221" i="1"/>
  <c r="AA220" i="1"/>
  <c r="AA219" i="1"/>
  <c r="AA218" i="1"/>
  <c r="AA217" i="1"/>
  <c r="AA216" i="1"/>
  <c r="AA215" i="1"/>
  <c r="AA214" i="1"/>
  <c r="AA213" i="1"/>
  <c r="AA212" i="1"/>
  <c r="AA211" i="1"/>
  <c r="AA210" i="1"/>
  <c r="AA209" i="1"/>
  <c r="AA208" i="1"/>
  <c r="AA207" i="1"/>
  <c r="AA206" i="1"/>
  <c r="AA205" i="1"/>
  <c r="AA204" i="1"/>
  <c r="AA203" i="1"/>
  <c r="AA202" i="1"/>
  <c r="AA201" i="1"/>
  <c r="AA200" i="1"/>
  <c r="AA199" i="1"/>
  <c r="AA198" i="1"/>
  <c r="AA197" i="1"/>
  <c r="AA196" i="1"/>
  <c r="AA195" i="1"/>
  <c r="AA194" i="1"/>
  <c r="AA193" i="1"/>
  <c r="AA192" i="1"/>
  <c r="AA191" i="1"/>
  <c r="AA190" i="1"/>
  <c r="AA189" i="1"/>
  <c r="AA188" i="1"/>
  <c r="AA187" i="1"/>
  <c r="AA186" i="1"/>
  <c r="AA185" i="1"/>
  <c r="AA184" i="1"/>
  <c r="AA183" i="1"/>
  <c r="AA182" i="1"/>
  <c r="AA181" i="1"/>
  <c r="AA180" i="1"/>
  <c r="AA179" i="1"/>
  <c r="AA178" i="1"/>
  <c r="AA177" i="1"/>
  <c r="AA176" i="1"/>
  <c r="AA175" i="1"/>
  <c r="AA174" i="1"/>
  <c r="AA173" i="1"/>
  <c r="AA172" i="1"/>
  <c r="AA171" i="1"/>
  <c r="AA170" i="1"/>
  <c r="AA169" i="1"/>
  <c r="AA168" i="1"/>
  <c r="AA167" i="1"/>
  <c r="AA166" i="1"/>
  <c r="AA165" i="1"/>
  <c r="AA164" i="1"/>
  <c r="AA163" i="1"/>
  <c r="AA162" i="1"/>
  <c r="AA161" i="1"/>
  <c r="AA160" i="1"/>
  <c r="AA159" i="1"/>
  <c r="AA158" i="1"/>
  <c r="AA157" i="1"/>
  <c r="AA156" i="1"/>
  <c r="AA155" i="1"/>
  <c r="AA154" i="1"/>
  <c r="AA153" i="1"/>
  <c r="AA152" i="1"/>
  <c r="AA151" i="1"/>
  <c r="AA150" i="1"/>
  <c r="AA149" i="1"/>
  <c r="AA148" i="1"/>
  <c r="AA147" i="1"/>
  <c r="AA146" i="1"/>
  <c r="AA145" i="1"/>
  <c r="AA144" i="1"/>
  <c r="AA143" i="1"/>
  <c r="AA142" i="1"/>
  <c r="AA141" i="1"/>
  <c r="AA140" i="1"/>
  <c r="AA139" i="1"/>
  <c r="AA138" i="1"/>
  <c r="AA137" i="1"/>
  <c r="AA136" i="1"/>
  <c r="AA135" i="1"/>
  <c r="AA134" i="1"/>
  <c r="AA133" i="1"/>
  <c r="AA132" i="1"/>
  <c r="AA131" i="1"/>
  <c r="AA130" i="1"/>
  <c r="AA129" i="1"/>
  <c r="AA128" i="1"/>
  <c r="AA127" i="1"/>
  <c r="AA126" i="1"/>
  <c r="AA125" i="1"/>
  <c r="AA124" i="1"/>
  <c r="AA123" i="1"/>
  <c r="AA122" i="1"/>
  <c r="AA121" i="1"/>
  <c r="AA120" i="1"/>
  <c r="AA119" i="1"/>
  <c r="AA118" i="1"/>
  <c r="AA117" i="1"/>
  <c r="AA116" i="1"/>
  <c r="AA115" i="1"/>
  <c r="AA114" i="1"/>
  <c r="AA113" i="1"/>
  <c r="AA112" i="1"/>
  <c r="AA111" i="1"/>
  <c r="AA110" i="1"/>
  <c r="AA109" i="1"/>
  <c r="AA108" i="1"/>
  <c r="AA107" i="1"/>
  <c r="AA106" i="1"/>
  <c r="AA105" i="1"/>
  <c r="AA104" i="1"/>
  <c r="AA103" i="1"/>
  <c r="AA102" i="1"/>
  <c r="AA101" i="1"/>
  <c r="AA100" i="1"/>
  <c r="AA99" i="1"/>
  <c r="AA98" i="1"/>
  <c r="AA97" i="1"/>
  <c r="AA96" i="1"/>
  <c r="AA95" i="1"/>
  <c r="AA94" i="1"/>
  <c r="AA93" i="1"/>
  <c r="AA92" i="1"/>
  <c r="AA91" i="1"/>
  <c r="AA90" i="1"/>
  <c r="AA89" i="1"/>
  <c r="AA88" i="1"/>
  <c r="AA87" i="1"/>
  <c r="AA86" i="1"/>
  <c r="AA85" i="1"/>
  <c r="AA84" i="1"/>
  <c r="AA83" i="1"/>
  <c r="AA82" i="1"/>
  <c r="AA81" i="1"/>
  <c r="AA80" i="1"/>
  <c r="AA79" i="1"/>
  <c r="AA78" i="1"/>
  <c r="AA77" i="1"/>
  <c r="AA76" i="1"/>
  <c r="AA75" i="1"/>
  <c r="AA74" i="1"/>
  <c r="AA73" i="1"/>
  <c r="AA72" i="1"/>
  <c r="AA71" i="1"/>
  <c r="AA70" i="1"/>
  <c r="AA69" i="1"/>
  <c r="AA68" i="1"/>
  <c r="AA67" i="1"/>
  <c r="AA66" i="1"/>
  <c r="AA65" i="1"/>
  <c r="AA64" i="1"/>
  <c r="AA63" i="1"/>
  <c r="AA62" i="1"/>
  <c r="AA61" i="1"/>
  <c r="AA60" i="1"/>
  <c r="AA59" i="1"/>
  <c r="AA58" i="1"/>
  <c r="AA57" i="1"/>
  <c r="AA56" i="1"/>
  <c r="AA55" i="1"/>
  <c r="AA54" i="1"/>
  <c r="AA53" i="1"/>
  <c r="AA52" i="1"/>
  <c r="AA51" i="1"/>
  <c r="AA50" i="1"/>
  <c r="AA49" i="1"/>
  <c r="AA48" i="1"/>
  <c r="AA47" i="1"/>
  <c r="AA46" i="1"/>
  <c r="AA45" i="1"/>
  <c r="AA44" i="1"/>
  <c r="AA43" i="1"/>
  <c r="AA42" i="1"/>
  <c r="AA41" i="1"/>
  <c r="AA40" i="1"/>
  <c r="AA39" i="1"/>
  <c r="AA38" i="1"/>
  <c r="AA37" i="1"/>
  <c r="AA36" i="1"/>
  <c r="AA35" i="1"/>
  <c r="AA34" i="1"/>
  <c r="AA33" i="1"/>
  <c r="AA32" i="1"/>
  <c r="AA31" i="1"/>
  <c r="AA30" i="1"/>
  <c r="AA29" i="1"/>
  <c r="AA28" i="1"/>
  <c r="AA27" i="1"/>
  <c r="AA26" i="1"/>
  <c r="AA25" i="1"/>
  <c r="AA24" i="1"/>
  <c r="AA23" i="1"/>
  <c r="AA22" i="1"/>
  <c r="AA21" i="1"/>
  <c r="AA20" i="1"/>
  <c r="AA19" i="1"/>
  <c r="AA18" i="1"/>
  <c r="AA17" i="1"/>
  <c r="AA16" i="1"/>
  <c r="AA15" i="1"/>
  <c r="AA14" i="1"/>
  <c r="AA13" i="1"/>
  <c r="AA12" i="1"/>
  <c r="AA11" i="1"/>
  <c r="AA10" i="1"/>
  <c r="AA9" i="1"/>
  <c r="AA8" i="1"/>
  <c r="AA7" i="1"/>
  <c r="AA6" i="1"/>
  <c r="AA5" i="1"/>
  <c r="AA4" i="1"/>
  <c r="AA3" i="1"/>
  <c r="AA2" i="1"/>
</calcChain>
</file>

<file path=xl/sharedStrings.xml><?xml version="1.0" encoding="utf-8"?>
<sst xmlns="http://schemas.openxmlformats.org/spreadsheetml/2006/main" count="11233" uniqueCount="1786">
  <si>
    <t>Paper</t>
  </si>
  <si>
    <t>Direction of effect</t>
  </si>
  <si>
    <t>X</t>
  </si>
  <si>
    <t>Biodiversity</t>
  </si>
  <si>
    <t>Author-intervention-funding relationship</t>
  </si>
  <si>
    <t>If yes, what?</t>
  </si>
  <si>
    <t>Secondary</t>
  </si>
  <si>
    <t>Secondary data link</t>
  </si>
  <si>
    <t>Methodology</t>
  </si>
  <si>
    <t>Control</t>
  </si>
  <si>
    <t>Modelled scenario</t>
  </si>
  <si>
    <t>Historical baseline</t>
  </si>
  <si>
    <t>Intervention comparison</t>
  </si>
  <si>
    <t>None</t>
  </si>
  <si>
    <t>Deriving Multiple Benefits from Carbon Market-Based Savanna Fire Management: An Australian Example</t>
  </si>
  <si>
    <t>No conflict declared</t>
  </si>
  <si>
    <t>Yes</t>
  </si>
  <si>
    <t xml:space="preserve"> </t>
  </si>
  <si>
    <t>Detailed</t>
  </si>
  <si>
    <t>Pastoralism and ecosystem-based adaptation in Kenyan Masailand</t>
  </si>
  <si>
    <t>No</t>
  </si>
  <si>
    <t>Poor detail</t>
  </si>
  <si>
    <t>Coastal protection and conservation on sandy beaches and dunes: context-dependent tradeoffs in ecosystem service supply</t>
  </si>
  <si>
    <t>Lauten, D. J. et al. 2014. The distribution and reproductive success of the western snowy plover along the Oregon Coast—2014. Oregon Biodiversity Information Center, Portland State University, Portland, Oregon, USA.  AND Pearson, S. F., et al. 2015.Washington State Snowy Plover Population Monitoring, Research, and Management: 2014 Nesting
Season Research Progress Report. Washington Department of Fish &amp; Wildlife, Wildlife Science Division, Olympia, Washington, USA.</t>
  </si>
  <si>
    <t>Restoring aboveground carbon and biodiversity: a case study from the Nile basin, Ethiopia</t>
  </si>
  <si>
    <t>Space for time</t>
  </si>
  <si>
    <t>The Ecological and Financial Impact of Soil Erosion and its Control - A Case Study from the Semiarid Northern Cape Province, South Africa</t>
  </si>
  <si>
    <t>Post-Fire Seedling Recruitment and Morpho-Ecophysiological Responses to Induced Drought and Salvage Logging in Pinus halepensis Mill. Stands</t>
  </si>
  <si>
    <t>Assisted natural regeneration with fencing central and northern zones of Burkina Faso</t>
  </si>
  <si>
    <t>Tradeoffs in the Rehabilitation of a Succulent Karoo Rangeland</t>
  </si>
  <si>
    <t>Talking Big: Lessons Learned from a 9000 Hectare Restoration in the Northern Tallgrass Prairie</t>
  </si>
  <si>
    <t>Microclimate and vegetation function as indicators of forest thermodynamic efficiency</t>
  </si>
  <si>
    <t>Evaluating Social and Ecological Vulnerability of Coral Reef Fisheries to Climate Change</t>
  </si>
  <si>
    <t>Species-rich semi-natural grasslands have a higher resistance but a lower resilience than intensively managed agricultural grasslands in response to climate anomalies</t>
  </si>
  <si>
    <t>Shifting sands? Coastal protection by sand banks, beaches and dunes</t>
  </si>
  <si>
    <t>Frost hardiness vs. growth performance in trembling aspen: an experimental test of assisted migration</t>
  </si>
  <si>
    <t>Co-evolution of wetland landscapes, flooding, and human settlement in the Mississippi River Delta Plain</t>
  </si>
  <si>
    <t>Adaptive forest landscape restoration as a contribution to more resilient ecosystems in the Shouf Biosphere Reserve (Lebanon)</t>
  </si>
  <si>
    <t>Diversity, functional structure and functional redundancy of woodland plant communities: How do mixed tree species plantations compare with monocultures?</t>
  </si>
  <si>
    <t>Arid old-field restoration: Native perennial grasses suppress weeds and erosion, but also suppress native shrubs</t>
  </si>
  <si>
    <t>Grazing exclosure and plantation: A synchronic study of two restoration techniques improving plant community and soil properties in arid degraded steppes (Algeria)</t>
  </si>
  <si>
    <t>Exploiting indigenous knowledge commonwealth to mitigate disasters: from the archives of vulnerable communities in Zimbabwe</t>
  </si>
  <si>
    <t>Unlocking ecosystem based adaptation opportunities in coastal Bangladesh</t>
  </si>
  <si>
    <t>Assessing the Ecological Success of Restoration by Afforestation on the Chinese Loess Plateau</t>
  </si>
  <si>
    <t>Benefits Derived From Rehabilitating A Degraded Semi-arid Rangeland In Communal Enclosures, Kenya</t>
  </si>
  <si>
    <t>Facilitation shifts paradigms and can amplify coastal restoration efforts</t>
  </si>
  <si>
    <t>Low-cost grass restoration using erosion barriers in a degraded African rangeland</t>
  </si>
  <si>
    <t>No-intervention control based on personal observation alone (authors stated that bare areas of hard clay persist without intervention, from 10 years of field experience at this site)</t>
  </si>
  <si>
    <t>Assisted migration to address climate change: Recommendations for aspen reforestation in western Canada</t>
  </si>
  <si>
    <t>Effect of ecological restoration and climate change on ecosystems: a case study in the Three-Rivers Headwater Region, China</t>
  </si>
  <si>
    <t>Development and testing of a sustainable environmental restoration policy on eradicating the poverty trap in China’s Changting County</t>
  </si>
  <si>
    <t>Conflict of interest declared</t>
  </si>
  <si>
    <t>Native composition</t>
  </si>
  <si>
    <t>Ecosystem component</t>
  </si>
  <si>
    <t>Description</t>
  </si>
  <si>
    <t>Kingdom</t>
  </si>
  <si>
    <t>Plant info</t>
  </si>
  <si>
    <t>Taxa description</t>
  </si>
  <si>
    <t>Outcome details</t>
  </si>
  <si>
    <t>Management</t>
  </si>
  <si>
    <t>Author(s) associated with intervention</t>
  </si>
  <si>
    <t>Positive</t>
  </si>
  <si>
    <t>Plants</t>
  </si>
  <si>
    <t>Trees</t>
  </si>
  <si>
    <t>Unclear</t>
  </si>
  <si>
    <t>The average number of tree species per hectare in fenced areas increased to ~double that in non-fenced areas (11 vs. 5, 7 vs. 4, 9 vs. 4 spp/ha inside vs. outside fencing). General trend of increasing number of tree species as an area of degraded land was protected for longer.</t>
  </si>
  <si>
    <t>~5-5.5x more trees/hectare inside than outside fencing (1001 vs. 181, 410 vs. 78, 679 vs. 125, no. trees/ha inside vs. outside fencing).</t>
  </si>
  <si>
    <t>Aboveground</t>
  </si>
  <si>
    <t>Visual surveys</t>
  </si>
  <si>
    <t>Assisted natural regeneration: fencing of degraded areas of rangeland to exclude animal browsing and allow trees to grow.</t>
  </si>
  <si>
    <t>1a</t>
  </si>
  <si>
    <t>1b</t>
  </si>
  <si>
    <t>2a</t>
  </si>
  <si>
    <t>Field experiment implemented by author(s)</t>
  </si>
  <si>
    <t>Transplantation of mature plants (a succulent species), planted at least 2m apart and watered for 2 weeks.</t>
  </si>
  <si>
    <t>Other plants</t>
  </si>
  <si>
    <t>Native</t>
  </si>
  <si>
    <t>Almost exclusively just the transplanted species: Brownus pseudoschlichtianus; also annual plants.</t>
  </si>
  <si>
    <t>2b</t>
  </si>
  <si>
    <t>Plant cover increased over time, withstanding a general decline in cover in the drought year; the cover became significantly higher than the control group (5% for inervention vs. 1.5% for control). The cover of also annuals signficantly increased in the second year after the intervention was initiated, but not significantly differently to the control. The authors stated that the plant cover returned to 'similar to nondegraded rangelands of the area'.</t>
  </si>
  <si>
    <t>Species richness did not differ significantly compared to the control.</t>
  </si>
  <si>
    <t>No effect</t>
  </si>
  <si>
    <t>Annuals, perennials</t>
  </si>
  <si>
    <t>Grasses &amp; other plants</t>
  </si>
  <si>
    <t>3a</t>
  </si>
  <si>
    <t>Author(s) associated with intervention &amp; funding</t>
  </si>
  <si>
    <t>The Glacial Ridge Project: reconnect a cluster of 14 fragmented prairie-wetland remnants (totaling 5200 ha) by restoring the habitat and hydrology of the 9000 ha core area; [actions involve] plugging (installing a clay "stopper" to prevent flow), filling, compacting, and re-grading previously excavated soil to the greatest extent possible; some of the ditches could not be entirely decommissioned and had to be either diked to restore adjacent wetlands or reconstructed to a more natural configuration while assuring adequate conveyance of runoff. Post-restoration management involved mowing and prescribed fire.</t>
  </si>
  <si>
    <t>Veg dens</t>
  </si>
  <si>
    <t>Graminoids and forbs</t>
  </si>
  <si>
    <t>Threshold</t>
  </si>
  <si>
    <t>Plant species characteristic of the target community</t>
  </si>
  <si>
    <t>Higher percent cover of native graminoid and forb spp for blocks with higher frequencies of prescribed fire and mowing. The 1150ha areas was split into 65.75ha blocks.</t>
  </si>
  <si>
    <t>Higher species richness of native graminoid and forb spp for blocks with higher frequencies of prescribed fire and mowing. The 1150ha areas was split into 65.75ha blocks.</t>
  </si>
  <si>
    <t>60% of blocks met or exceeded the 25% threshold for characteristic native plant species. The 1150ha areas was split into 65.75ha blocks.</t>
  </si>
  <si>
    <t>Over 70% of blocks met or exceeded the 75% cover target for native vegetation.</t>
  </si>
  <si>
    <t>3b</t>
  </si>
  <si>
    <t>3c</t>
  </si>
  <si>
    <t>3d</t>
  </si>
  <si>
    <t xml:space="preserve">Cornett, M.; Nixon, B.; Arikian, M. The Nature Conservancy, Minneapolis, MN, USA, unpublished data. AND for threshold definitions: Brown, J.; Cornett, M.; Ekstein, J.; Gerla, P.; Wahl, S. Master Plan for Restoration, Management, and Monitoring at Glacial Ridge; The Nature Conservancy: Minneapolis, MN, USA, 2005. </t>
  </si>
  <si>
    <t>4a</t>
  </si>
  <si>
    <t xml:space="preserve">Management of a stand of mixed-species composition and age, comprising 82-year-old P. sylvestris and 49-year-old F. sylvatica </t>
  </si>
  <si>
    <t>4.1a</t>
  </si>
  <si>
    <t>Trees &amp; other plants</t>
  </si>
  <si>
    <t>97% of trees were Fagus sylvatica; other recoded species were e.g. Dryop- teris dilata, Melica uniflora, Carex pendula, Paris quadrifolia are characteristic of long-establisehd and undisturbd forest sites.</t>
  </si>
  <si>
    <t>CSR index of vegetation function</t>
  </si>
  <si>
    <t>5a</t>
  </si>
  <si>
    <t>5.1a</t>
  </si>
  <si>
    <t>Well established no-take National Marine Parks managed by the Kenya Wildlife Service.</t>
  </si>
  <si>
    <t>Recently established community co-managed fisheries closures ("tengefus" in Swahili)</t>
  </si>
  <si>
    <t>Animals</t>
  </si>
  <si>
    <t>Aquatic</t>
  </si>
  <si>
    <t xml:space="preserve">Anthozoa, pisces </t>
  </si>
  <si>
    <t>Animal class or paraphyletic group</t>
  </si>
  <si>
    <t>Biomass</t>
  </si>
  <si>
    <t>6a</t>
  </si>
  <si>
    <t>Fifth paper coded, second intervention of paper 5, first biodiversity metric assessed for that intervention</t>
  </si>
  <si>
    <t>Semi-natural grasslands belonging to a Natura 2000 area; Through the designation of conservation and protection areas, which may also be privately owned, the network aims to ensure sustainable management.</t>
  </si>
  <si>
    <t>Veg ext</t>
  </si>
  <si>
    <t>Ecol vul</t>
  </si>
  <si>
    <t>Resis</t>
  </si>
  <si>
    <t>Resil</t>
  </si>
  <si>
    <t>Native assisted migrant</t>
  </si>
  <si>
    <t>Remote sensing</t>
  </si>
  <si>
    <t>Grasses</t>
  </si>
  <si>
    <t>Semi-natural grasslands were less resilient compared to agricultural grasslands.
This difference was largest in coastal dunes and fens, but insignificant with in sea clay, sandy areas, and riparian grasslands (perhaps because sandy areas drain water quickly and so become short of water independent of the species composition, whilst riparian vegetation may be less likely to be short of water independent of species composition).
This may be due to farmers irrigating or adjusting groundwater levels in response to drought. In addition, agricultural grasslands are usually placed in areas with optimal environmental conditions compared to semi-natural grasslands. Note: there was more error in the model of vegetation response in agricultural grasslands.</t>
  </si>
  <si>
    <t>Semi-natural grasslands had a higher resistance to drought and temperature anomalies than agricultural grassland.
This difference was largest in coastal dunes and riparian grasslands; but was insignificant in sady soils, fens and sea clay. Note: there was more error in the model of vegetation response in agricultural grasslands.
NDVI was used as an indicator of biomass, and its response to temperature and drought anomalies was modelled.</t>
  </si>
  <si>
    <t>Overall, the old-growth forest  had a higher complexity score overall than the control.
The old-growth forest had a higher proportion of stress-tolernt species, and a lower proportion of ruderal species than the control (the buffer zone of the forest reserve, which  had more human disturbance, including sustainable forestry). The proportion of competitive species was the same between old-growth forest and the control. The control's understorey vegetation also had a greater proportion of species assocaited with disturbance and secondary woodland communities, whilst the old-growth plots had many species characteristic of long-established undisturbed forest.</t>
  </si>
  <si>
    <t>The old-growth, managed stand had a similar functional index to the Fagus sylvatica stand, but a considerably lower functional index than the Pinus sylvestris stand; the authors attribute this to the latter having widespread occurrence of stress-tolerant species, in an otherwise species-poor plot.
The old-growth, managed stand had a higher proportion of stress-tolerant and lower proportion of ruderal species than the heavily managed Fagus sylvatica stand, but had similar proportions of stress-tolerant and ruderal as the monoculture plantation of Pinus sylvestris. Competitive strategists were represented similarly across all three stands.
An index of vegetation function (C*S/R, where C = proportion of competitive, S = stress-tolerant and R = ruderal vegetation types) was used as a proxy for ecosystem complexity.</t>
  </si>
  <si>
    <t>6b</t>
  </si>
  <si>
    <t>Absent</t>
  </si>
  <si>
    <t>7a</t>
  </si>
  <si>
    <t>Increase in Ammophila percentage cover in quadrats over time - the plugs successfully established.
Growth was greatest at the base of the dune, then the mid-level and lowest at the top.</t>
  </si>
  <si>
    <t>Ammophila (marram grass)</t>
  </si>
  <si>
    <t>7 species typically associated with sand dune habitats; the remainder were generalist ruderal weeds.</t>
  </si>
  <si>
    <t>7b</t>
  </si>
  <si>
    <t>8a</t>
  </si>
  <si>
    <t>Field experiment implemented by author(s) &amp; int assoc w funding</t>
  </si>
  <si>
    <t>Age str</t>
  </si>
  <si>
    <t>Populus tremuloides (trembling aspen)</t>
  </si>
  <si>
    <t>Provenances moved north-west were taller than local provenances growing in the same location (e.g. 34% taller for provenances moved 1600km NW from Minnesota to Alberta). Such increased growth was not associated with reduced survival, despite higher cell lysis from early frost than local provenances (all provenances are hardy enough to withstand unlikely cold evens like -30C in September).</t>
  </si>
  <si>
    <t>Provenances moved north-west had greater biomass than local provenances growing in the same location (e.g. 84% more biomass for provenances moved 1600km NW from Minnesota to Alberta). Such increased growth was not associated with reduced survival, despite higher cell lysis from early frost than local provenances (all provenances are hardy enough to withstand unlikely cold evens like -30C in September).
Aboveground biomass was calculated using the Canadian national biomass equations in kg of dry weight, using height and diameter and breast height data.</t>
  </si>
  <si>
    <t>Assisted migration of aspen (reforestation stock) to more appropriate current and predicted climates (NW in North America). Common garden experiment.</t>
  </si>
  <si>
    <t>8b</t>
  </si>
  <si>
    <t>9a</t>
  </si>
  <si>
    <t>Flood control structure: Mississippi River was connected to Atchafalaya Bay by the Old River Control Structure. This connected  water and sediment between the river and the bay, providing a floodway to the coast in times of high water. It acted as an 'outlet' to help protect urban centers downstream at Baton Rouge and New Orleans from flooding conditions.</t>
  </si>
  <si>
    <t>Trees &amp; grasses &amp; other plants</t>
  </si>
  <si>
    <t>Vegetation percentage cover change between 1949 and 2013 was compared between the basin where the intervention took place, which had higher sediment load, and the control basin, with a engineered intervention and a lower sediment load. Overall, most coastal habitats expanded in the intervention basin, whilst in the control most were lost to coastal inundation, with a slight expansion of salt marsh.
Forested wetland cover increased by 82% in the intervention basin compared to a 59% decrease in the control. Freshwater wetland increased by 65% compared to a 21% decrease in the control. And intermediate &amp; brackish marsh area decreased in both basins, but to a lesser extent in the intervention basin (34% compared to 74% decrease). Salt marsh vegetation, however, decreased by 90% in the intervention basin, compared to a 25% increase in the control.</t>
  </si>
  <si>
    <t>Sagitarria platyphylla was the dominant vegetation in the summer and fall in newly colonised emerging lands. Older lobes in the basin have a mixed community composed of Colocasia esculenta, Phragmites australis, Polygonum punctatum, Typha spp., Schoenoplectus spp., and Zizan- iopsis miliacea. Salix nigra is the dominant vegetation present at levees of the older lobes, with an understory of C. esculenta and P. punctatum.</t>
  </si>
  <si>
    <t>Note: rows in the SM spreadsheet that are for different CI outcomes of the same intervention (but the same case) were not used.</t>
  </si>
  <si>
    <t>10a</t>
  </si>
  <si>
    <t>10.1a</t>
  </si>
  <si>
    <t>10.2a</t>
  </si>
  <si>
    <t>10.3a</t>
  </si>
  <si>
    <t>10.4a</t>
  </si>
  <si>
    <t>E.g. 10.1a in this spreadsheet, is INT-065-2 in the SM spreadsheet</t>
  </si>
  <si>
    <t>Established species-diverse "woodland islets" in extensive overgrazed areas; planting of seedlings in 15 fenced plots. Restoration occurring within a protected area.</t>
  </si>
  <si>
    <t>Direct sowing of seeds. Connected the isolated cedar stands of Ain Zhalta and Barouk, through the establishment of an oak forest stand (Quercus brantii ssp. look Mouterde and Quercus cerris L.) in the denuded mountain slopes, and building on previous restoration projects. Restoration occurring within a protected area.</t>
  </si>
  <si>
    <t>Planting of seedlings. Restoration occurring within a protected area.</t>
  </si>
  <si>
    <t>Combined direct sowing and planting of seedlings. Restoration of natural vegetation cover in the instable talus slopes of an abandoned quarry. Restoration occurring within a protected area.</t>
  </si>
  <si>
    <t>Planting of seedlings with irrigation, implementation of grazing control measures, and watering provided during the summer drought period. Created a green barrier between the road and the wetland. Restoration occurring within a protected area</t>
  </si>
  <si>
    <t>INT-065-1</t>
  </si>
  <si>
    <t>INT-065-3</t>
  </si>
  <si>
    <t>INT-065-4</t>
  </si>
  <si>
    <t>INT-065-5</t>
  </si>
  <si>
    <t>INT-065-2</t>
  </si>
  <si>
    <t>Native plant species; Quercus calliprinos, Q. infectoria, Cedrus libani, Crataegus azarolus, C.monogyna, Sorbus flabelifollia, S. torminalis, Prunus ursina, Pinus pinea.</t>
  </si>
  <si>
    <t>Native plant species; Quercus brantii ssp. look Quercus cerris var.pseudocerris
Surface.</t>
  </si>
  <si>
    <t>Native plant species; Quercus brantii look, Cedrus libani, Juniperus drupacea, Acer tauricolum, Crataegus azarolus, Sorbus flabellifolia, S. torminalis Prunus ursina, Prunus prostrata, P. syriaca, Cotoneaster nummularia, Malus trilobata, Berberis libanotica.</t>
  </si>
  <si>
    <t>Native plant species; Cedrus libani, Pinus brutia, P. pinea, Quercus calliprinos, Celtis australis, Salix alba,
Crataegus azarolus, Stirax officinalis, Rhus coriaria, Sorbus flabellifolia, S. torminalis, Cupressus sempervirens, Celtis australis, Cedrus libani, Pinus brutia, P. pinea.</t>
  </si>
  <si>
    <t xml:space="preserve">Survival rate of 85-95%. </t>
  </si>
  <si>
    <t>Survival rate of 99%.</t>
  </si>
  <si>
    <t>Native plant species; Celtis australis, Populus bolleana, Ulmus minor, Fraxinus syriacus.</t>
  </si>
  <si>
    <t>Survival rate of 95%; this was was an 'extraordinary' survival rate, give there was no irrigation. The species with the highest survival rate 'play an important ecological role, attracting seed-dispersal fauna, and have a significant economic value for local livelihoods – the collection of wild fruits and oak honey'.</t>
  </si>
  <si>
    <t>Social</t>
  </si>
  <si>
    <t>Survival rate of 20%. Low survival rate due to rodent predation; but addition of plastic tubes as protection helped prevent predation and led to increased germination and growth; alternative rodent protection (small boxes) was unsuccessful.</t>
  </si>
  <si>
    <t>Survival rate of 79% (average), with three species having 100% survival rate.</t>
  </si>
  <si>
    <t>INT-066-1</t>
  </si>
  <si>
    <t>INT-066-2</t>
  </si>
  <si>
    <t>INT-066-3</t>
  </si>
  <si>
    <t>11a</t>
  </si>
  <si>
    <t>11.1a</t>
  </si>
  <si>
    <t>11.2a</t>
  </si>
  <si>
    <t>Vascular plant species</t>
  </si>
  <si>
    <t>Pielou's Equitability index</t>
  </si>
  <si>
    <t>Mixed</t>
  </si>
  <si>
    <t>Significantly higher equitability index in the intervetnion stand (mixed species) than expected (control: Scots pine (Pinus sylvestris) and pedunculate oak (Quercus robur) monocultures).
Pielou's equitability index J' = H'/log(2S), where H' = Shannon's diversity index, and S = spp richness.</t>
  </si>
  <si>
    <t>Significantly lower species richness per 2x2m quadrat in the intervention stand (mixed) than expected (controls: Scots pine (Pinus sylvestris) and pedunculate oak (Quercus robur) monocultures).</t>
  </si>
  <si>
    <t>Negative</t>
  </si>
  <si>
    <t>Significantly lower equitability index in the intervetnion stand (mixed species) than expected (control: Scots pine (Pinus sylvestris) and pedunculate oak (Quercus robur) monocultures).
Pielou's equitability index J' = H'/log(2S), where H' = Shannon's diversity index, and S = spp richness.</t>
  </si>
  <si>
    <t>Response group richness</t>
  </si>
  <si>
    <t>Relative abundance of response groups</t>
  </si>
  <si>
    <t>No significant difference in response group richness between stand types.
Plants pecies were clustered into nine response groups according to 19 functional response traits. Richness was per stand.</t>
  </si>
  <si>
    <t>Mixed stands had non-significant but higher species abundance than scots pine monocultures for three response groups (woody shrubs/climbers, spring-flowering, shade tolerant herbs, tall anemochorous perennials), but lower than oak monocultures.</t>
  </si>
  <si>
    <t>Functional redundancy</t>
  </si>
  <si>
    <t>Functional redundancy was higher among tall anemochorous perennial species, in Scots pine monocultures compared to oak monocultures, and mixed stands were intermediate. There were no other significant differences in functional redundancy between stand types.</t>
  </si>
  <si>
    <t>Effect group richness</t>
  </si>
  <si>
    <t>Relative abundance of effect groups</t>
  </si>
  <si>
    <t>Functional redundancy within effect groups</t>
  </si>
  <si>
    <t>Functional redundancy within response groups</t>
  </si>
  <si>
    <t>No significant difference in effect group richness between stand types.
Species were clustered into seven effect trait groups, using nince functional effects traits.</t>
  </si>
  <si>
    <t>Scots pine monocultures had higher abundance of ferns &amp; rushes, and lower abundance of shrubs/climbers than oak monocultures; but mixed stands did not significantly differ from either. There were no other significant differences.</t>
  </si>
  <si>
    <t>Functional redundancy within effects groups did not differ between the mixed and control stands.</t>
  </si>
  <si>
    <t>Functional redundancy among ferns and rushes was higher in Scos pine than oak, and intermediate (non-significantly different) in mixed stands. Other functional groups did not differ in redundancy.</t>
  </si>
  <si>
    <t>11b</t>
  </si>
  <si>
    <t>11c</t>
  </si>
  <si>
    <t>11d</t>
  </si>
  <si>
    <t>11e</t>
  </si>
  <si>
    <t>11f</t>
  </si>
  <si>
    <t>11g</t>
  </si>
  <si>
    <t>11h</t>
  </si>
  <si>
    <t>11i</t>
  </si>
  <si>
    <t>11.1b</t>
  </si>
  <si>
    <t>11.1c</t>
  </si>
  <si>
    <t>11.1d</t>
  </si>
  <si>
    <t>11.1e</t>
  </si>
  <si>
    <t>11.1f</t>
  </si>
  <si>
    <t>11.1g</t>
  </si>
  <si>
    <t>11.1h</t>
  </si>
  <si>
    <t>11.1i</t>
  </si>
  <si>
    <t>11.2b</t>
  </si>
  <si>
    <t>11.2c</t>
  </si>
  <si>
    <t>11.2d</t>
  </si>
  <si>
    <t>11.2e</t>
  </si>
  <si>
    <t>11.2f</t>
  </si>
  <si>
    <t>11.2g</t>
  </si>
  <si>
    <t>11.2h</t>
  </si>
  <si>
    <t>11.2i</t>
  </si>
  <si>
    <t>Thetford forest, UK: management of intimate mixtures of Scots pine and pedunculate oak.</t>
  </si>
  <si>
    <t>New Forest, UK: management of intimate mixtures of Scots pine and pedunculate oak.</t>
  </si>
  <si>
    <t>Republic of Ireland: management of intimate mixtures of Scots pine and pedunculate oak.</t>
  </si>
  <si>
    <t>INT-067-1</t>
  </si>
  <si>
    <t>12a</t>
  </si>
  <si>
    <t>INT-068-1</t>
  </si>
  <si>
    <t>Weeds (non-native plants, that were primarily annual forbs)</t>
  </si>
  <si>
    <t>Cool season grass species, planted</t>
  </si>
  <si>
    <t>Perennial glasses, both planted and non-planted</t>
  </si>
  <si>
    <t>Annual plants, mostly forbs</t>
  </si>
  <si>
    <t>Sp ri</t>
  </si>
  <si>
    <t>Sp ev</t>
  </si>
  <si>
    <t>Transplanted shrubs</t>
  </si>
  <si>
    <t>Shrubs - both planted and self-established (volunteer)</t>
  </si>
  <si>
    <t>Weed density did not statistically significantly vary with presence/absence of irrigation, or which species were planted. However, there were trends suggesting that some planted species were better at excluding weeds than others.
The authors conclude that 'irrigation and seeding of grasses provided substantial short-term reductions in weed invasion'.</t>
  </si>
  <si>
    <t>Weed biomass did not statistically significantly vary with presence/absence of irrigation, or which species were planted. However, there were trends suggesting that some planted species were better at excluding weeds than others.
The authors conclude that 'irrigation and seeding of grasses provided substantial short-term reductions in weed invasion'.</t>
  </si>
  <si>
    <t>Restoration of degraded farmland by seeding of native grass species, either with or without irrigation. aiming to aid establishment of shrubs by reducing erosion and weed abundance. There were two restoration sites: one site was used for alfalfa production until the start of the experiment, the other was denuded pasture formerly used for burro and llama grazing.
Experiment: seeded five native grass species (four cool-season perennial bunchgrasses and one warm-season, perennial rhizomatous grass with high drought). Grass species wee planted in monocultures (one per subplot) to compare the effets of differen species on erosion, weed invasion and shrub establishmen (although they would usually be seeded as mixtures in restoration practice). Seven shrubs (of four species) were transplanted to each subplot. Experimental subplots either had irrigation or no irrigation.  Herbicides were used to remove weeds prior to planting.</t>
  </si>
  <si>
    <t>After four years, shrub cover was 13 times higher in plots with D. spicata planted grass (warm-season grasses), and grass cover and planted grass species were found to be significant drivers of shrub cover, rather than irrigation (although shrub cover was higher in irrigated plots). After five years, 98% of all shrubs were volunteers, not transplanted individuals. The authors suggest that drilling could have increased shrub performance by capturing wind-dispersed seeds, serving as favourable microsites or improving water infiltration and soil moisture storage.</t>
  </si>
  <si>
    <t>Grass species density was significatnly higher in irrigated plots (two years after planting), with one grass species having more than twice the density of the other species. Although after two years of irrigation ceasing the density declined to 48% of year 2 levels , the grass density remained at least 2 times higher than in non-irrigated plots (for all four perennial cool-season grass species), and the grass densities evened out between species. Grass density was higher than in the control.</t>
  </si>
  <si>
    <t>Grass species biomass was significantly higher (200x) in irrigated than non-irrigated plots, two years after planting. Although after 2 years without irrigation, plant biomass decliend to 38% of year 2 levels, it remained at least 3 times higher than in non-irrigated plots (for all four perennial cool-season grass species). Grass biomass was higher than the control.
Grass biomass remained zero in the control, suggesting that planted grasses had not spread beyond the subplot boundaries.</t>
  </si>
  <si>
    <t>Perennial grass cover (of planted and volunteer species) was 6.7 times higher in irrigated than non-irrigated plots, four years after planting (including two years with no irrigation). Grass cover was higher than in the control.</t>
  </si>
  <si>
    <t>Percent cover of annual plants was 37% higher in non-irrigated than irrigated plots, by four years after planting. However, bare ground was 76% more abundant in non-irrigated plots. Percent cover was higher than in the control.</t>
  </si>
  <si>
    <t>After two years, 25% of transplanted shrubs were still alive; after four years, just 10% were still alive. However, shrub survival was twice as high in plots with D. spicata planted grasses (warm-season grasses).
Seeded cool-season grasses did not facilitate shrub establishment. The authors suggest that this was because any faclitation from seeded grasses (e.g. reduced weed presure and reduced erosion) may have been offset by the cost of competing directly with grasses.</t>
  </si>
  <si>
    <t>12b</t>
  </si>
  <si>
    <t>12c</t>
  </si>
  <si>
    <t>12d</t>
  </si>
  <si>
    <t>12e</t>
  </si>
  <si>
    <t>12f</t>
  </si>
  <si>
    <t>12g</t>
  </si>
  <si>
    <t>12h</t>
  </si>
  <si>
    <t>13a</t>
  </si>
  <si>
    <t>13b</t>
  </si>
  <si>
    <t>Arid grassland species, including shrubs</t>
  </si>
  <si>
    <t>Arid grassland species. Planting was primarily of of Atriplex canscens (an evergreen shrub, native to North America), chosen for its dorought and cold winter resistance to Algerian steppe.</t>
  </si>
  <si>
    <t>Therophytic (annual plants that complete their life cycle in a short period when conditions are favourable and survive harsh conditions as seeds) and non-therophytic species</t>
  </si>
  <si>
    <t>Species richness was around twice as high in restored areas than their controls, and grazing exclosures had higher richness than planted areas (23.28 species in exclosures, 11 in exclosure controls, 15.94 species in planted areas, 8.63 in planted area controls). Surveys took place four years after restoration.</t>
  </si>
  <si>
    <t>Shannon diversity index was higher in restored plots than controls, and higher in exclosures than plantations (1.56 in exclosures, 0.99 in exclosure control, 1.3 in plantations, 0.69 in plantation control). The different in index between plantations and exclosures may be more down to pre-existing ecological/environmental differences, rather than differen efficacies of the intervention sthemselves. Surveys took place four years after restoration.</t>
  </si>
  <si>
    <t>Evenness index was low for both the restored and control areas (average of 0.32 for exclosures, plantations and exclosure control), but significantly lower in the plantation control (0.22). Surveys took place four years after restoration.</t>
  </si>
  <si>
    <t>13c</t>
  </si>
  <si>
    <t>13d</t>
  </si>
  <si>
    <t>13e</t>
  </si>
  <si>
    <t>Use of taboos (prohibitions of actions that were believed sacred or curse related) which were enforced by fear of the unknown, but were crafted to preserve the status quo.
E.g. taboo on felling of wild fruit trees, so that fruit is available during times of stress e.g. when crops fail
E.g. taboo on carrying medicinal herbs out of the forest (they must be consumed by the plant), to prevent overharvesting
E.g. beekeeping taboos: protection of areas of forest surrounding beehives with the aim of maintaining the bees’ food supply.
Beehives mounted in trees to protect them from pests (e.g. honey badger) and fire.
Trees useful for beekeeping planted (unclear if for mounting hives or as forage).
Mushrooms preserved in the forest, and crop waste and ash fertiliser applied to stimulate growth.</t>
  </si>
  <si>
    <t>INT-070-1</t>
  </si>
  <si>
    <t>14a</t>
  </si>
  <si>
    <t>Forest trees</t>
  </si>
  <si>
    <t>Deforestation reduced due to taboos on tree felling, such as t provide forage for bees. This was stated by local people in interviews - there was no quantitative measures, or formal control, only a stated change over time (or simply prevention of negative change).</t>
  </si>
  <si>
    <t>Qualitative primary data</t>
  </si>
  <si>
    <t>INT-071-1</t>
  </si>
  <si>
    <t>15a</t>
  </si>
  <si>
    <t xml:space="preserve">Planting of 6,100ha of new mangroves, and introduction of 10 important mangrove species to exisitng monoculture areas, and other actions, see below.
This is Community Based Adaptation to Climate Change through Coastal Afforestation (CBACC-CF) project is the first Bangladesh National Adaptation Programme of Action (NAPA) project under Global Environment Facility (GEF)-UNDP portfolio, currently implemented by the Government of Bangladesh in four coastal districts.
Actions included:
1. With a total of 6, 100 ha of new mangrove plantation and introducing 10 important mangrove species in existing monoculture area Mound and dyke plantation also reclaimed for innovative use of unused coastal lands to accommodate non-mangrove species in salinity dominated coastal belts by involving local communities (Fig. 2). 
3. The project covered 95 ha with model plantation and involved 143 coastal families.
4. Mound and dyke plantation also reclaimed for innovative use of unused coastal lands to accommodate non-mangrove species in salinity dominated coastal belts by involving local communities
5. The project provided income opportunities through cash for work to 12, 371 coastal people in afforestation interventions for nursery bed preparation, seedling raising, plantation and maintenance.
</t>
  </si>
  <si>
    <t>Mangrove forest trees</t>
  </si>
  <si>
    <t>Forest coverage was 'enhanced' through planting.</t>
  </si>
  <si>
    <t>INT-076-1</t>
  </si>
  <si>
    <t>INT-076-2</t>
  </si>
  <si>
    <t>INT-076-3</t>
  </si>
  <si>
    <t>16a</t>
  </si>
  <si>
    <t>16.1a</t>
  </si>
  <si>
    <t>16.2a</t>
  </si>
  <si>
    <t xml:space="preserve">Natural revegetation without intensive human interference (such as farming and grazing). 18 plots had been naturally restored for over 20 years.
</t>
  </si>
  <si>
    <t xml:space="preserve">Afforestation with Robinia pseudoacacia (tree species) in the Zhifanggou watershed; the state-level model watershed of the "Grain for Green" project.
</t>
  </si>
  <si>
    <t xml:space="preserve">Afforestation with Caragana korshinskii (shrub species); in the Zhifanggou watershed, which is the state-level model watershed of the "Grain for Green" project.
</t>
  </si>
  <si>
    <t>Not specified, but 'natural revegetation'.</t>
  </si>
  <si>
    <t>Stem dens</t>
  </si>
  <si>
    <t>1587.5+/-1504.7 individuals/ha for R. pseudoacacia (tree species).</t>
  </si>
  <si>
    <t>5866.7+/-2243.8 individuals/ha for C. korshinskii.</t>
  </si>
  <si>
    <t>More vertical canopy structure than reference (natural recovery) sites; few shrub plants in most cases.</t>
  </si>
  <si>
    <t>More vertical canopy structure than reference (natural recovery) sites.</t>
  </si>
  <si>
    <t>Trees, primarily R pseudoacacia, and herb and shrub spp.</t>
  </si>
  <si>
    <t>Shrubs, primarily C korshinkii, and herbaceous species.</t>
  </si>
  <si>
    <t>Canopy structure</t>
  </si>
  <si>
    <t>Vegetation height</t>
  </si>
  <si>
    <t>DBH</t>
  </si>
  <si>
    <t>Shannon diversity index (a.k.a. Shannon-Wiener diversity index)</t>
  </si>
  <si>
    <t>Margalef diversity index</t>
  </si>
  <si>
    <t>No significant difference in mean Shannon's diversity index of 2x2m quadrats between intervention (mixed stand) and controls (Scots pine (Pinus sylvestris) and pedunculate oak (Qouercus robur) monocultures).
Shannon diversity index calculated as H' = -[sum of]pi ln(pi), where pi = Ci/ [sum of]Ci and Ci = mean pecetnage cover of species in the quadrat.</t>
  </si>
  <si>
    <t>Significantly higher mean Shannon's diversity index of 2x2m quadrats in the intervention stand (mixed species) than expected (controls: Scots pine (Pinus sylvestris) and pedunculate oak (Qouercus robur) monocultures).
Shannon diversity index calculated as H' = -[sum of]pi ln(pi), where pi = Ci/ [sum of]Ci and Ci = mean pecetnage cover of species in the quadrat.</t>
  </si>
  <si>
    <t>Species richness in R. pseudoacacia plantations was 19.0+/-5.94 on N facing slopes, and 13.5+/-3.42 on S facing slopes, compared to just 5.33+/1.15 for pre-afforested sites (slope croplands) - this difference was significant for N facing slopes.
Species richness did not differ significantly between R. pseudoacacia plantations and natural recovery sites; N facing sites had similar richnesses (19.33+/-4.8 herb sites, and 18.2+/-8.53 shrub sites) to the N facing slope of R. pseudoacacia, whilst the S facing shrub site had similar richness (16.5+/-9.19), and the S facing herb site had lower richness (10.5+/-2.12).</t>
  </si>
  <si>
    <t>Species richness in C. korshinskii plantations was 16.5+/-4.77 on N facing slopes, and 12.5+/-0.71 on S facing slopes, compared to just 5.33+/1.15 for pre-afforested sites (slope croplands) - this difference was significant for N facing slopes.
Species richness did not differ significantly between C. korshinskii plantations and natural recovery sites; N facing sites had similar richnesses (19.33+/-4.8 herb sites, and 18.2+/-8.53 shrub sites) to the N facing slope of R. pseudoacacia, whilst the S facing shrub site had similar richness (16.5+/-9.19), and the S facing herb site had lower richness (10.5+/-2.12).Species richness did not differ significantly between R. pseudoacacia plantations and natural recovery sites; natural herb sites had higher richnesses (19.33+/-4.8 N facing, and 18.2+/-8.53 S facing) than the N facing slop of C. korshinskii, whilst the natural shrub sites had similar richness (16.5+/-9.19 S facing), or lower richness (10.5+/-2.12).</t>
  </si>
  <si>
    <t>Species richness of natural recovery sites was significantly higher than pre-afforested sites (crop slopes), for N facing but not S facing herb sites, and both N and S facing shrub sites.
Species richness of natural recovery sites. However, the north facing herb sites had the highest species richness of all sites (19.33+/-4.8 (mean+/-SD)), and the north facing shrub site had a higher richness than the N facing C. korchinskii site, but slightly lower than the N facing R. pseudoacacia site (at 18.2+/-8.53). The shrub S facing site was higher than either of the afforested S facing sites (at 16.5+/-9.19), whilst the herb S facing site was the lowest of all (excpet the pre-afforested site) at 10.5+/-2.12.</t>
  </si>
  <si>
    <t>Margalef diversity index was significantly higher in R. pseudoacacia plantations on N facing slopes than in the pre-afforested sites (crop slopes), but insignificantly higher on S facing slopes. It didn't differ significantly from C. korshinskii sites or reference, natural recovery sites.</t>
  </si>
  <si>
    <t>Margalef diversity index was significantly higher in C. korshinskii plantations on N facing slopes than in the pre-afforested sites (crop slopes), but insignificantly higher on S facing slopes. It didn't differ significantly from R. pseudoacacia sites, or natural recovery sites.</t>
  </si>
  <si>
    <t>Margalef diversity index was significantly higher in N facing shrub and herb, and S facing shrub, natural recovery plots, than in pre-afforested sites (crop slopes). It was non-significantly higher in S facing herb sites.
It did not differ significantly between natural recovery sites and afforested sites.</t>
  </si>
  <si>
    <t xml:space="preserve">Shannon diversity index (a.k.a. Shannon-Wiener diversity index) was significantly higher in the N facing R. pseudoacacia plantation than the pre-afforested site (crop slope), but non-significantly higher in the S facing plantation.
The S facing R. pseudoacacia slope being had a significantly lower Shannon index than both the herb and shrub N facing natural recovery sites.
It did not significantly differ either from the C. korshinkii plantations or the S facing natural recovery sites. </t>
  </si>
  <si>
    <t xml:space="preserve">Shannon diversity index (a.k.a. Shannon-Wiener diversity index) was significantly higher in the N facing C. korshinskii plantation than the pre-afforested site (crop slope), but non-significantly higher in the S facing plantation.
It did not significantly differ from the C. korshinkii plantations, or any of the natural recovery sites. </t>
  </si>
  <si>
    <t>Shannon diversity index (a.k.a. Shannon-Wiener diversity index) was significantly higher in the N facing herb and shrub natural recovery sites than the pre-afforested site (crop slope), but non-significantly higher in the S facing natural recovery sites.
Shannon index was also significantly higher for both the herb and shrub N facing natural recoverysites than the S facing R. pseudoacacia plantations.
No other differences were significant.</t>
  </si>
  <si>
    <t>Pielou's index (evenness) for R. pseudoacacia plantations did not significantly differ from the pre-afforested sites (slope croplands).
Pielou's index was, however, significantly higher in the N facing R. pseudoacacia plantations than in the S facing plantations.
Pielou's index was also significantly lower in the S facing R. pseudoacacia plantations than the N facing natural recovery herb sites.</t>
  </si>
  <si>
    <t>Pielou's index (evenness) for C. korshinskii plantations did not significantly differ from the pre-afforested sites (slope croplands), or the R. pseudoacacia plantations, of the natural recovery sites.</t>
  </si>
  <si>
    <t>Sorensen's similarity index</t>
  </si>
  <si>
    <t>Sorensen's similarity index showed that species composition was very different in the R. pseudoacacia plantations compared to the pre-afforestation (slope cropland) sites, ranging from 0.10 similarity index (S facing sites) to 0.12 (N facing sites).
Similarity was greater (although still low) with natural recovery sites (range: 0.30-0.56), and with C. korshinskii sites (range: 0.34-0.54).</t>
  </si>
  <si>
    <t>Sorensen's similarity index showed that species composition was very different in the C. korshinskii plantations compared to the pre-afforestation (slope cropland) sites, at 0.13 for both N and S facing sites.
Similarity was greater (although still low) with natural recovery sites (range: 0.26-0.62), and with R. pseudoacacia sites (range: 0.34-0.54).</t>
  </si>
  <si>
    <t>Canopy height of R. pseudoacacia afforested layers was 9.3m+/-3.7 (greater than C. korshinskii sites, which is expected given the latter is a shrub rather than a tree species; it was not compared with pre-afforestation or natural recovery sites). The shrub layer was 1.0m+/-0.7; the herbaceous layer was 0.33m+/-0.08.</t>
  </si>
  <si>
    <t>Canopy height of C. korshinskii afforested layers was 1.3m+/-0.1 (lower than R. pseudoacacia sites, which is expected given the latter is a tree rather than a shrub species; it was not compared with pre-afforestation or natural recovery sites). The herbaceous layer was 0.45m+/-0.17.</t>
  </si>
  <si>
    <t>Tree diameter at breast height was measured by not compared with any other site types.</t>
  </si>
  <si>
    <t>Canopy diameter</t>
  </si>
  <si>
    <t>Canopy diameter was 2.9m+/-1.3 for the afforested layer in R. pseudoacacia sites; this was more than twice that of C. korshinskii sites, and was not compared with pre-afforestation or natural recovery plots.</t>
  </si>
  <si>
    <t>Canopy cover</t>
  </si>
  <si>
    <t>Canopy diameter was 1.3+/-0.1 for the afforested layer in C. korshinskii sites; this was more less than half that of R. pseudoacacia sites, and was not compared with pre-afforestation or natural recovery plots.</t>
  </si>
  <si>
    <t>16c</t>
  </si>
  <si>
    <t>16d</t>
  </si>
  <si>
    <t>16e</t>
  </si>
  <si>
    <t>16f</t>
  </si>
  <si>
    <t>16.1b</t>
  </si>
  <si>
    <t>16.1c</t>
  </si>
  <si>
    <t>16.1d</t>
  </si>
  <si>
    <t>16.1e</t>
  </si>
  <si>
    <t>16.1f</t>
  </si>
  <si>
    <t>16.1g</t>
  </si>
  <si>
    <t>16.1h</t>
  </si>
  <si>
    <t>16.1i</t>
  </si>
  <si>
    <t>16.2b</t>
  </si>
  <si>
    <t>16.2c</t>
  </si>
  <si>
    <t>16.2d</t>
  </si>
  <si>
    <t>16.2e</t>
  </si>
  <si>
    <t>16.2f</t>
  </si>
  <si>
    <t>16.2g</t>
  </si>
  <si>
    <t>16.2h</t>
  </si>
  <si>
    <t>16.2i</t>
  </si>
  <si>
    <t>16.2j</t>
  </si>
  <si>
    <t>Percentage cover</t>
  </si>
  <si>
    <t>Percentage cover was 44.2% +/-6.7; with 16.1%+/-20 for the shrub layer; and 31.9+/-29.4 for the herbaceous layer. Average percentage cover of forested sites (of all types) was 1.8-2 times pre-forested sites (stat sig), and 1.6-1.7 times tat of natural recovery site (stat sig).</t>
  </si>
  <si>
    <t>Percentage cover was 35%+/-17.5; herbaceous layer cover was 31.7%+/-10.8. Average percentage cover of forested sites (of all types) was 1.8-2 times pre-forested sites (stat sig), and 1.6-1.7 times tat of natural recovery site (stat sig).</t>
  </si>
  <si>
    <t>16.2k</t>
  </si>
  <si>
    <t>Arid grassland restoration through either livestock exclosures with or without planting of shrubs (according to the prior state of the plot of land - planting was done in the most degraded areas). Livestock exclosures: used boundary stones, with agreement of nomad shephards. 326,500ha were planted, primarily with Altriplex canescens, an evergreen shrub native to North America, which acts as good forage over winter. Plantations: seedlings were planted every 2.5m in rows, with 4m between rows, with irrigation for the first year; grazing also prohibited for 16 years, before being leased to shepherds for grazing.</t>
  </si>
  <si>
    <t>INT-025-1</t>
  </si>
  <si>
    <t>INT-025-2</t>
  </si>
  <si>
    <t>INT-025-3</t>
  </si>
  <si>
    <t>INT-025-4</t>
  </si>
  <si>
    <t>Kakadu National Park: prescribed burns to control wildfire: strategic, deliberate burning of parts of the savanna in the early dry season, with the aim of suppressing the more severe late dry season fires and hence reducing the extent of burning overall. E.g. reinforcing natural fire breaks like tracks and watercourses.</t>
  </si>
  <si>
    <t>Litchfield National Park: prescribed burns to control wildfire: strategic, deliberate burning of parts of the savanna in the early dry season, with the aim of suppressing the more severe late dry season fires and hence reducing the extent of burning overall. E.g. reinforcing natural fire breaks like tracks and watercourses.</t>
  </si>
  <si>
    <t>Nitmiluk National Park: prescribed burns to control wildfire: strategic, deliberate burning of parts of the savanna in the early dry season, with the aim of suppressing the more severe late dry season fires and hence reducing the extent of burning overall. E.g. reinforcing natural fire breaks like tracks and watercourses.</t>
  </si>
  <si>
    <t>West Arnhem Land Fire Abatement Programme: prescribed burns to control wildfire: strategic, deliberate burning of parts of the savanna in the early dry season, with the aim of suppressing the more severe late dry season fires and hence reducing the extent of burning overall. E.g. reinforcing natural fire breaks like tracks and watercourses.</t>
  </si>
  <si>
    <t>17a</t>
  </si>
  <si>
    <t>17.1a</t>
  </si>
  <si>
    <t>17.2a</t>
  </si>
  <si>
    <t>Fire frequency, long-unburnt vegetation and fire size thresholds</t>
  </si>
  <si>
    <t>Long-lived obligate seeder tree, Callitris intratropica; obligate seeder shrub taxa.</t>
  </si>
  <si>
    <t>Mammalia, aves, invertebrata</t>
  </si>
  <si>
    <t>Long-lived obligate seeder tree, Callitris intratropica: did not exceed fire frequency threshold of &lt;0.2 late dry season (LDS) fires per year (to maintain tree stems &gt;5cm DBH) in any period.
Obligate seeder shrub taxa (only in uplands):
Exceeded fire frequency threshold of &lt;0.2 fires (of any kind) per year in all periods.
Poorly dispersed obligate seeder plants: threshold of average patch size &lt;1km2, exceeded in all cases.</t>
  </si>
  <si>
    <t>Long-lived obligate seeder tree, Callitris intratropica: exceeded fire frequency threshold of &lt;0.2 late dry season (LDS) fires per year (to maintain tree stems &gt;5cm DBH) in 2/3 periods in both lowlands and uplands.
Obligate seeder shrub taxa (only in uplands): exceeded fire frequency thrshold of &lt;0.2 fires (of any kind) per year in all periods.
Poorly dispersed obligate seeder plants: threshold of average patch size &lt;1km2, exceeded in all cases.</t>
  </si>
  <si>
    <t>Long-lived obligate seeder tree, Callitris intratropica: exceeded fire frequency threshold of &lt;0.2 late dry season (LDS) fires per year (to maintain tree stems &gt;5cm DBH) in only the first of the three periods (i.e. before the intervention was implemented) in both lowlands and uplands.
Obligate seeder shrub taxa (only in uplands): exceeded fire frequency thrshold of &lt;0.2 fires (of any kind) per year in all periods. The situation did not worsen over time, so coded as positive rather than mix.
Poorly dispersed obligate seeder plants: threshold of average patch size &lt;1km2, exceeded in all cases.</t>
  </si>
  <si>
    <t>Small mammals and birds:
Fire frequency exceeded threshold (0.3 fires/yr) in all three assessment periods in lowlands, and in all but one period in uplands, when the frequency was 0.3 exactly.
Unburnt savanna threshold (25% of savanna left unburnt for at least 3 years) exceeded in all periods in lowlands (20% or less left unburnt for 3 or more years), but met in 2/3 periods in uplands.
Poorly dispersed invertebrates, small mammlas and birds: treshold of average patch size &lt;1km2 exceeded in all cases.
Other small mammals: threshold of patch size &lt;10km2 exceeded in all cases.</t>
  </si>
  <si>
    <t>Small mammals and birds:
Fire frequency exceeded threshold (0.3 fires/yr) in all three assessment periods in lowlands and uplands.
Unburnt savanna threshold (25% of savanna left unburnt for at least 3 years) exceeded in all periods in both lowlands and uplands (less than 25% left unburnt).
Poorly dispersed invertebrates, small mammlas and birds: treshold of average patch size &lt;1km2 exceeded in all cases.
Other small mammals: threshold of patch size &lt;10km2 exceeded in all cases.</t>
  </si>
  <si>
    <t>Small mammals and birds:
Fire frequency exceeded threshold (0.3 fires/yr) in all three assessment periods in lowlands, but not exceeded in any period in uplands. The fire frequency was 0.3/yr in 2000-4 before the intervention was implemented, but decreased below 0.3 in the next two periods.
Unburnt savanna threshold (25% of savanna left unburnt for at least 3 years) exceeded or met in the first period (when the intervention hadn't yet been implemented) in both the lowlands and uplands, but not exceeded (more than 25% left unburnt) in the later two periods in both lowlands and uplands.
Poorly dispersed invertebrates, small mammlas and birds: treshold of average patch size &lt;1km2 exceeded in all cases.
Other small mammals: threshold of patch size &lt;10km2 exceeded in all cases.</t>
  </si>
  <si>
    <t>Small mammals and birds:
Fire frequency exceeded threshold (0.3 fires/yr) in all three assessment periods in lowlands and uplands.
Unburnt savanna threshold (25% of savanna left unburnt for at least 3 years) exceeded (less than 25% left unburnt) in 2/3 periods in both uplands and lowlands.
Poorly dispersed invertebrates, small mammlas and birds: treshold of average patch size &lt;1km2 exceeded in all cases.
Other small mammals: threshold of patch size &lt;10km2 exceeded in all cases.</t>
  </si>
  <si>
    <t>See table 2 in study for references</t>
  </si>
  <si>
    <t>17b</t>
  </si>
  <si>
    <t>17.1b</t>
  </si>
  <si>
    <t>17.2b</t>
  </si>
  <si>
    <t>17.3b</t>
  </si>
  <si>
    <t>17.3a</t>
  </si>
  <si>
    <t>Small mammals (&lt;5.5kg body mass - marsupials and rodents); birds (range of granivorous, frugivorous birds e.g. grasswrens - Amytornis spp.), grasshoppers.</t>
  </si>
  <si>
    <t>INT-026-1</t>
  </si>
  <si>
    <t>INT-026-2</t>
  </si>
  <si>
    <t>INT-026-3</t>
  </si>
  <si>
    <t>18a</t>
  </si>
  <si>
    <t>18.1a</t>
  </si>
  <si>
    <t>18.2a</t>
  </si>
  <si>
    <t>The community-managed fishery closures had a 'marginally' but significantly lower ecological vulnerability to climate change than the control (heavily fished reefs), and a non-significantly higher vulnerability than the no-take marine park.
The vulnerability varied across sites, with high exposure and sensitivity, and low recovery potential leading to high vulnerability in one community-managed fisheries closure zone; meanwhile another closure zone had low vulnerbaility due to low sensitivity and high recovery potential, despite medium-high exposure.
Three indicators of ecological vulnerability, each normalized between 0 and 1:
- Ecological exposure to coral bleaching was described using a model of how environmental factors (temperature, light, currents, tidal variation, chlorophyll, and water qaulity) combined to make a site susceblitble to thermal stress and coral bleaching.
- Ecological sensitivity was based on susceptibility of both the coral community to coral bleaching, and the fish commmunity to opulation declines.
- Recovery potential was based on ten indicators: 1) hard coral cover; 2) the ratio of coral to macroalgae cover; 3) coral size distribution; 4) coral richness; 5) fish biomass; 6) fish species richness; 7) substrate complexity; 8) fish size distribution; 9) herbivore (fishes and sea urchins) diversity; and 10) an index of herbivore grazing relative to algal production.</t>
  </si>
  <si>
    <t>The marine parks had a 'marginally' but significantly lower ecological vulnerability to climate change than the control (heavily fished reefs), and a non-significantly lower vulnerability than the community-managed fishery closures.
Specifically, the marine mark had lower climate sensitivities among coral and fish assemblages than the control. However, there was variation in vulnerability between marine reserves, with some no-take reserves displaying high vulnerability due to variable exposure, high sensitivity and low recovery potential; whilst some no-take zones had low vulnerability despite medium to high exposure due to low sensitivity and high recovery potential.
Three indicators of ecological vulnerability, each normalized between 0 and 1:
- Ecological exposure to coral bleaching was described using a model of how environmental factors (temperature, light, currents, tidal variation, chlorophyll, and water qaulity) combined to make a site susceblitble to thermal stress and coral bleaching.
- Ecological sensitivity was based on susceptibility of both the coral community to coral bleaching, and the fish commmunity to opulation declines.
- Recovery potential was based on ten indicators: 1) hard coral cover; 2) the ratio of coral to macroalgae cover; 3) coral size distribution; 4) coral richness; 5) fish biomass; 6) fish species richness; 7) substrate complexity; 8) fish size distribution; 9) herbivore (fishes and sea urchins) diversity; and 10) an index of herbivore grazing relative to algal production.</t>
  </si>
  <si>
    <t>Planting dominant native grasses, such as Ammophila species, in newly restored sand dunes (sand transported from nearby). The grasses stabilise the sand and function as dune builders due to extensive root systems and their ability to grow under constant sand burial. This intervention was part of the THESEUS project, which aims to test technologies to aid management, restoration and creation of sandy habitats along European coasts, for coastal protection.</t>
  </si>
  <si>
    <t>30 species in addition to Ammophila were recorded in the quadrats, but at very low abundance, and this did not change in abundance over time. So, plant community diversity was limited, perhaps due to limited movement of propagules from nearby natural sand dunes.</t>
  </si>
  <si>
    <t>Evidence of exceptional oyster-reef resilience to fluctuations in sea level</t>
  </si>
  <si>
    <t>Created mangrove wetlands store belowground carbon and surface elevation change enables them to adjust to sea-level rise</t>
  </si>
  <si>
    <t>Are mangroves worth replanting? The direct economic benefits of a community-based reforestation project</t>
  </si>
  <si>
    <t>Climate change mitigation through reforestation in Godavari mangroves in India</t>
  </si>
  <si>
    <t>Lag Effects in the Impacts of Mass Coral Bleaching on Coral Reef Fish, Fisheries, and Ecosystems</t>
  </si>
  <si>
    <t>Community involvement in management for maintaining coral reef resilience and biodiversity in southern Caribbean marine protected areas</t>
  </si>
  <si>
    <t>INT-100-1</t>
  </si>
  <si>
    <t>INT-102-1</t>
  </si>
  <si>
    <t>INT-110-1</t>
  </si>
  <si>
    <t>INT-116-1</t>
  </si>
  <si>
    <t>INT-128-1</t>
  </si>
  <si>
    <t>INT-130-1</t>
  </si>
  <si>
    <t>INT-027-1</t>
  </si>
  <si>
    <t>Gro</t>
  </si>
  <si>
    <t>Maximum growth rate</t>
  </si>
  <si>
    <t>Volume increase rate</t>
  </si>
  <si>
    <t>Crassostrea virginica (eastern oyster) used in reef construction.</t>
  </si>
  <si>
    <t>Bivalvia</t>
  </si>
  <si>
    <t>Location of growth</t>
  </si>
  <si>
    <t>Decade-old artificial reefs: the optimal growth zone (OGZ) was positioned between -0.15 and -0.3m 2010-12. The zone of high growth [assumed to be the same as the OGZ] expanded by 34% to span -0.05  to -0.49m 2012-15. Correspondingly, the elevation of the growth peak changed from -17cm in 2010-12 to -9cm 2012-15. These changes track the trend of mean sea level which increased from -5.3 to -1.6m over the same time period. i.e. as the sea level increased, growth was concentrated over a larger portion of the reef, and higher up, so as to stay a similar distance from the water surface.
Young artificial reefs: the elevation of the growth peak changed from -23 to -25cm 2012-13; this tracks the trend of decreasing mean sea level (-1.7 to -4.3m) despite the reef being considerably below the water surface. The zone of high growth of the decade-old reefs expanded by 34%, from 2012 to 2015 (despite a 4cm increase in average sea level).
Overall, this evidence shows that the oyster reefs are in dynamic equilibrium with sea level, and that reef surface elevation should track change in sea level, through turning 'off or on' growth at different reef elevations. The rate of accretion of higher than other coastal ecosystems like saltmarsh and coral reefs (latter has vetical accretion in order of 0.5-0.9cm/year).</t>
  </si>
  <si>
    <t>19a</t>
  </si>
  <si>
    <t>19c</t>
  </si>
  <si>
    <t>19b</t>
  </si>
  <si>
    <t>Accr</t>
  </si>
  <si>
    <t>Decade-old artificial reefs: volume increase was 0.04m3/year on average, with most of this growth occurring in the Optimal Growth Zone. This outweighed minor reef losses of -0.01m3/year from the rref crests; the base of the reefs also lost volume (-0.02m3/year) 2010-12, but regained in 2012-15 (0.03m3/year). The authors suggest that erosion was 'most likely the response of these reefs returning to equi- librium after a year of high water preceding the first scan'.
This all occurred in the face of a 4cm increase in average sea level 2010-15 and prolonged higher water in warm seasons.</t>
  </si>
  <si>
    <t>Vertical accretion rate</t>
  </si>
  <si>
    <t>Surface elevation change</t>
  </si>
  <si>
    <t>Surface elevetation rate averaged 7.2mm/yr over nine created mangrove sites (3.9mm/yr on average) in the period 20-25 years after initial establishment. That's roughly 2.7 times contemporary sea level rise in the bay (compared to only 1.5 times for reference mangroves).
Surface elevation rates were initially higher for created than reference mangroves, but settled over time to rates closer to the reference mangroves. The initial higher rate in created mangroves was influenced by expansion of the root zone, which pushes up on the soil surface. Over two decades, surface elevation became instead the consequence of mineral deposition to offset root zone compaction or subsidence. 
Vertical accretion of sediments influenced surface elevation change strongly on reference sites, but not significantly on created sites.</t>
  </si>
  <si>
    <t>Vertical accretion of sediments ranged from 3.7-9.1mm/yr, with no evident difference between created and reference mangrove wetlands. This is a positive result because the created mangroves achieved a similar level of accretion to the reference site, contirbuting to their ability to keep up with sea level rise.</t>
  </si>
  <si>
    <t>Soil</t>
  </si>
  <si>
    <t>NA</t>
  </si>
  <si>
    <t>Eubacteria</t>
  </si>
  <si>
    <t>NA: Sediment</t>
  </si>
  <si>
    <t>NA: Surface elevation</t>
  </si>
  <si>
    <t>20a</t>
  </si>
  <si>
    <t>20b</t>
  </si>
  <si>
    <t>21a</t>
  </si>
  <si>
    <t>Created mangrove wetlands in Tampa Bay, Florida: nine mangrove wetlands were originally established as tidal salt marshes, which transitioned naturally to mangrove forests over time. The areas were mechanically graded or modified to a known intertidal elevation, to facilitate natural tidal flooding, using a mix of upland soils atop underlying sand, and then plated with marsh grass, before mangrove seeds naturally established. 'Newly created salt marshes (Spartina alterniflora) overtopping sands are naturally colonized by combinations of three mangrove species native to the region: Rhizophora mangle, Avicennia germinans, and Laguncularia race- mosa. The order of colonization by these species is somewhat variable, but mixed mangrove communities often develop on these sites.'</t>
  </si>
  <si>
    <t>Community-based mangrove reforestation project: 'the mangrove was replanted on mudflats once thickly forested with mangrove but where exploitation for firewood and building materials had left only a few isolated trees. ... The mudflat was initially planted in 1990 with 45 ha of Rhizophora spp. and 5 ha of Nypa fruticans by a cooperative of 28 local families ... Pest damage to the plantation in 1997 was followed by infilling of naturally-recruited Avicennia marina and Sonneratia alba ... although the area of Rhizophora spp. has decreased to 43 ha, natural recruitment had increased overall mangrove cover to 75.5ha ... An ecotourism park constructed by the non-governmental organization USWAG (United Services Welfare Assistance Group) using Australian funding (AusAid) employs local staff to maintain a one kilometre walkway through the mangrove forest '
Combination of restoration and management because although initial efforts were restoration, it has been some time since retoration and actions are now focused on management of the restored area (e.g. the FAO (Food and Agriculture Organization of the United Nations) cited the Buswang mangrove as an example of excellence in forest management).</t>
  </si>
  <si>
    <t>Per</t>
  </si>
  <si>
    <t>77% of local fishers perceived an increase in biodiversity as a benefit from mangrove protection. The proportion was greatest for those that fished in the mangrove in conjunction with other habitats (85%), and lowest in those that fish in coastal areas (63%), and intermediate for those than fish only in the mangrove (84%) and along the shoreline only (79%).</t>
  </si>
  <si>
    <t>Unspecified biodiversity relating to mangrove forests</t>
  </si>
  <si>
    <t>Malacostraca, mammalia, aves</t>
  </si>
  <si>
    <t>Crabs, otters and birds</t>
  </si>
  <si>
    <t>Aboveground &amp; aquatic</t>
  </si>
  <si>
    <t>Author states that 'Since then [mangrove restoration], fish catches have been greater than before and biodiversity of the area has enhanced as indicated by an increase in crab, otter and avian populations.'</t>
  </si>
  <si>
    <t>Restoration of mangroves in the Godavari Delta. It involved digging of main canals at a 45 degree angle to the natural creeks, and side canals at 30 degrees to the main canals (1999-2004). About 55,000 eight-month old mangrove saplings were planted with 2m spacing, up until 2006. Three endemic mangrove species were the most commonly planted (A. marina, A. officinalis and Excoecaria agallocha), with a few other [native] species in addition. A mangrove management unit, containing both degraded and exisiting [semi-intact] mangrove vegetation. Village institutions carried out nursery maintenance and filedwork, employing local people for labour.</t>
  </si>
  <si>
    <t>Population size</t>
  </si>
  <si>
    <t>22a</t>
  </si>
  <si>
    <t>23a</t>
  </si>
  <si>
    <t>Two, long-standing no-take marine protected areas (MPAs) across the inner granitic islands of the Seychelles: Sainte Anne Marine National Park, and Cousin Island Special Reserve.</t>
  </si>
  <si>
    <t>Structural complexity</t>
  </si>
  <si>
    <t>Animals &amp; plants &amp; NA</t>
  </si>
  <si>
    <t>Anthozoa</t>
  </si>
  <si>
    <t>Benthic composition categories: live branching, plating, massive, corymbose and encrusting coral, soft coral, macroalgae, rock, rubble, sand, and dead branching coral</t>
  </si>
  <si>
    <t>The benthic cover type that decreased the most was carbonate habitats, and the reductions were greater in the MPAs than in the fished areas, due to the higher initial cover of complex corals declining to a similar base level as the fished areas by 2005.
Cover of simple corals remained relatively stable 1994-2005.</t>
  </si>
  <si>
    <t>Species biomass</t>
  </si>
  <si>
    <t>Pisces</t>
  </si>
  <si>
    <t>Target fish species</t>
  </si>
  <si>
    <t>Size spectra</t>
  </si>
  <si>
    <t>134 species of reef-associated, diurnally active, noncryptic fish (&gt;8cm)</t>
  </si>
  <si>
    <t>Number of individuals</t>
  </si>
  <si>
    <t>135 species of reef-associated, diurnally active, noncryptic fish (&gt;8cm)</t>
  </si>
  <si>
    <t>Greater abundance of fish in MPAs than fished sites (stat sig). However, there were some fish groups that declined more in MPAs than in fished sites (e.g. corallivores, planktivores, and medium sized piscivores).</t>
  </si>
  <si>
    <t>23b</t>
  </si>
  <si>
    <t>23c</t>
  </si>
  <si>
    <t>23d</t>
  </si>
  <si>
    <t>23e</t>
  </si>
  <si>
    <t>24a</t>
  </si>
  <si>
    <t>Three economically important families of fish: Lutjanidae, Scaridae, and Serranidae</t>
  </si>
  <si>
    <t xml:space="preserve">Average species richness was 13.62 (range: 7-20) inside the MPA compared to 12.62 (9-17) outside. Bootstrapping showed no differences between original and resampled values. So there were marginally but insignificantly more species inside the MPA. </t>
  </si>
  <si>
    <t>Anthozoa, pisces</t>
  </si>
  <si>
    <t>Animals &amp; plants</t>
  </si>
  <si>
    <t xml:space="preserve">Average species evenness (Pielou's index) was 0.96 (range: 0.75–1.10) inside the MPA compared to 0.96 (0.86–1.06) outside. So there was no indication of species evenness differing between within and outside the MPA. Bootstrapping showed no differences between original and resampled values. </t>
  </si>
  <si>
    <t>Four focal coral species: Acropora palmata and A. cervicornis (critically endangered), and Siderastrea siderea and Diploria labyrinthiformis (potentiall yvulerable) - the latter were chosen as indicators of sediment load.</t>
  </si>
  <si>
    <t>Colonies per unit area</t>
  </si>
  <si>
    <t>Classification analysis</t>
  </si>
  <si>
    <t>Benthic community: sponges, hidrocorals, scleractinians, gorgonians, algae; and fish (including the economically important families: lutjanidae, scaridae and serranidae)</t>
  </si>
  <si>
    <t>Classification analyses with coral abundance data showed slight diferences with respect to their management status but no clear aggregations of stations were observed. Similarity values were overall high among sites (~80%), and most stations inside the MPA formed one cluster.'</t>
  </si>
  <si>
    <t>Ex situ</t>
  </si>
  <si>
    <t>Symbiont combinations</t>
  </si>
  <si>
    <t>Protists</t>
  </si>
  <si>
    <t>Dinoflagellata (superclass)</t>
  </si>
  <si>
    <t>Four Symbiodinium clades identified, including at least 10 ITS2-types.</t>
  </si>
  <si>
    <t>24b</t>
  </si>
  <si>
    <t>24d</t>
  </si>
  <si>
    <t>24c</t>
  </si>
  <si>
    <t>24e</t>
  </si>
  <si>
    <t>24f</t>
  </si>
  <si>
    <t>24g</t>
  </si>
  <si>
    <t>24h</t>
  </si>
  <si>
    <t>24i</t>
  </si>
  <si>
    <t>25a</t>
  </si>
  <si>
    <t>25c</t>
  </si>
  <si>
    <t>25b</t>
  </si>
  <si>
    <t>25d</t>
  </si>
  <si>
    <t xml:space="preserve">Seven habitat restoration areas on Oregon and southern Washington beaches. Restoration involved foredune and beachgrass removal, predator management, and recreational beach restrictions. 'Beachgrass removal was conducted one to three years prior to conducting the surveys, using bulldozing, discing, herbicide, hand pulling, or burning.'
The beachgrass had been intentionally introduced in the early 20th century to facilitate dune restoration, however, it had eliminated upper beach habitat, leading to population declines of endemic plants and shorebirds. Hence habitat restoration commenced in the 1990s instigated by US federal and state agencies, to prevent species extinction.
</t>
  </si>
  <si>
    <t>Repr</t>
  </si>
  <si>
    <t>Productivity (fledglings per breeding adult male)</t>
  </si>
  <si>
    <t>Aves</t>
  </si>
  <si>
    <t>Western snowy plover (Charadrius nivosus nivosus)</t>
  </si>
  <si>
    <t>Endemic and ecotic dune plant and bech plant richness.</t>
  </si>
  <si>
    <t>Probability of occurrence</t>
  </si>
  <si>
    <t>Threatened pink sand verbena (Abronia umbellata)</t>
  </si>
  <si>
    <t>Native dune grass (Elymus mollis) and natie forbs (Abronia latifolia, Ambrosia chamissonis,and Calystegia soldanella).</t>
  </si>
  <si>
    <t>INT-033-1</t>
  </si>
  <si>
    <t xml:space="preserve">Ecological restoration; restoration of degraded watersheds through exclosures
Exclosures are areas closed off or protected from interference from people and domestic animals, with the goal of promoting natural regeneration of plants and reducing land degradation of formerly degraded communal grazing lands (Mekuria et al. 2011).
In exclosures, grass harvesting (using a cut and carry system) is the only activity allowed, and is conducted once a year. In exclosures, SWC structures such as hillside terraces, stone bunds, and microbasins have been constructed. The purpose of constructing SWC structures in exclosures is to enhance biological regeneration of degraded indigenous trees and shrubs, and promote grass production through increasing the availability of water in the root zone.
</t>
  </si>
  <si>
    <t>26a</t>
  </si>
  <si>
    <t>26b</t>
  </si>
  <si>
    <t>26c</t>
  </si>
  <si>
    <t>Fm+ ri</t>
  </si>
  <si>
    <t>Family richness</t>
  </si>
  <si>
    <t>Climbers, shrubs, trees and other plants</t>
  </si>
  <si>
    <t xml:space="preserve">5-21 families recorded within exclosures, compared to just three families in control (communal grazing land). </t>
  </si>
  <si>
    <t>Richness of plant functional groups</t>
  </si>
  <si>
    <t>Exclosures contained more shrub, shrub/tree, and tree species than the communal grazing land (Table 4). The number of shrub/tree and tree species increased with exclosure duration. Except for the relatively oldest exclosures, shrub species dominate the species composition when compared to shrub/tree or tree species.'</t>
  </si>
  <si>
    <t>9-32 plant species found within exclosures, compared to four plant species in control areas (communal grazing land). 'The increases in species richness with exclosure age is not linear, as 4-year-old exclosure displayed lower species richness when compared to the 3-year-old exclosure and the first two youngest exclosures displayed equal amounts of species richness.'</t>
  </si>
  <si>
    <t>Exclosures had higher species diversity than controls, and species diversity increased over time.
'Significant differences in species diversity between the oldest exclosure (i.e., 7 years), and communal grazing land (P D 0.01), 1- and 2-year-old observed (Figure 3). In addition, the 3- and 5-year-old exclosures (P D 0.004 and 0.03, respectively) were exclosures displayed significantly higher woody species diversity when compared to 1-year-old exclosures (P = 0.03 and 0.04, respectively).'</t>
  </si>
  <si>
    <t>Differences in woody species evenness between exclosures and grazing land as well as among the exclosures were not significant.</t>
  </si>
  <si>
    <t>The similarity of vegetation [species] composition between an exclosure and the communal grazing land varied between 22.2% and 46.2% and decreased with exclosure age (Table 5). In addition, the similarity of vegetation composition between the oldest exclosure and the remaining exclosures displayed an increasing trend with exclosure age (Table)'.</t>
  </si>
  <si>
    <t>Shannon-Wiener evenness index</t>
  </si>
  <si>
    <t>Two to seven dominant woody species per exclosure</t>
  </si>
  <si>
    <t>Aboveground biomass and carbon increased following the establishment of exclosures on communal grazing land (Figure 4). However, the increases in aboveground biomass and carbon with exclosure age is not linear, as 2-year-old exclosure displayed lower values compared to the 1-year-old exclosure. In addition, the 5-year-old exclosure dis- played equivalent aboveground biomass and carbon com- pared to the 4-year-old exclosure'.
Biomass estimation involved harvesting and weighing representative individuals of dominant woody species, and fresh mass adjusted to dry mass using measured moisture content.</t>
  </si>
  <si>
    <t>Vegetation cover</t>
  </si>
  <si>
    <t>Vegetation in general</t>
  </si>
  <si>
    <t xml:space="preserve">Surveys and interviews showed that local people perceived an increase in vegetation cover and rehabilitation of large gullies.' However, respondents also highlighted that 'aggravated soil and vegetation degradation in the remaining communal grazing lands due to increased grazing and human pressure.'
</t>
  </si>
  <si>
    <t>26d</t>
  </si>
  <si>
    <t>26e</t>
  </si>
  <si>
    <t>26f</t>
  </si>
  <si>
    <t>26g</t>
  </si>
  <si>
    <t>26h</t>
  </si>
  <si>
    <t>Artificially constructed oyster reefs: started as mounds of loose, recycled oyster shell (a.k.a. clutch shell) measuring 3 x 5 x 0.15m (width x length x height), followed by natural recruitment of oyster larvae from the estuary (Back Sound, North Carolina). After recruitment, the constructed reefs ranged from 5 to 10m in diameter - similar in size to many natural reef in the study area (although the natural reefs included in the study was larger - about 15x50m).
Artificial reefs were grouped into three 'decade-old reefs' (~10 years old at first year of assessment), and 11 'young reefs' (measured in year of construction and onwards).</t>
  </si>
  <si>
    <t>Decade-old artificial reefs: maximum growth rate remained at around 2cm/year from 2010 to 2015, despite a 4cm increase in average sea level rise over the same period. This suggests that the increase in sea level over a few years did not disturb growth rate. Although, reading from the table, the peak was 1.9cm/year in 2010-12 and 1.72cm/year in 2012-15, so there was a slight decrease in growth rate with increased sea level, but the authors did not draw attention to this.
Young artificial reefs: had a higher maximum growth rate than decade-old reefs of 3.68cm/year in 2012 (the first measurement year), and 6.67cm/year in 2013; this occurred whilst mean annual sea level decreased by 2.6cm over the same time period (-1.7 to -4.3). However, the young reefs had not yet reached to the sea surface.</t>
  </si>
  <si>
    <t>Structural complexity of benthos declined 1994-2005, both within MPAs and in control sites (fished areas). 21 sites were surveyed covering over 50,000m2 of coral reef habitat, with three sites surveyed each year.</t>
  </si>
  <si>
    <t>Biomass of target fish species individuls above size at first capture varied over time, although over 70% not significantly changing. The target fish assemblage as a whole had a greater biomass in MPAs than fished areas, but there was no trend in overall biomass over time.
Piscivore biomass decreased over time, especially in MPAs, whereas herbivore biomass increased over time and was higher in MPAs. The authors conclude that 'although there were some small changes between years for certain groups, MPAs continued to support a higher biomass of targeted reef fish than fished areas'. 'The MPAs seem to offer no long-term resilience to the populations and assemblages. Although the MPAs may meet short-term conservation objectives by reducing fish- ing mortality on larger fish, future replacement by small fish may be insufficient to maintain abundance over the long term.'</t>
  </si>
  <si>
    <t>The size spectra slope became less steep from 1994-2005 in all but one site, without a difference between MPAs and fished sites; this was caused by a relative decline of smaller fish (&lt;30cm), and a relative increase in larger fish (&gt;45cm). I.e. dying fish were not being sufficiently replaced by juveniles.
The authors believe that 'this represents a time-lag response to a reduction in reef structural complexity brought', and that it is evidence of 'an impending recruitment failure to reef-fishery size classes is likely in the Seychelles following a major coral bleaching event'. The decline in smaller size classes of herbivores in MPAs also indicates 'a potential decline in the resilience ofMPAs'.
The height of the size spectra didn't change over time and was the same between MPAs and fished sites.
Changes in abundance of size classes varied between fish types. E.g. medium sized (20-50cm) piscivores decline especially in MPAs; herbivores declined in smaller size classes (&lt;30cm), and increased in larger size classes (&gt;40cm). Whereas, corallivores and planktivores consistently and markedly declined.</t>
  </si>
  <si>
    <t>National Natural Park Rosario and San Bernardo Corals is an extensive marine protected area (MPA), established in 1977, and covering the most diverse and developed coral reefs in the Colombian continental platform. This study looked at 16 reef sites within the MPA (and compared with eight outside the MPA); the MPA also includes mangroves and seagrass.</t>
  </si>
  <si>
    <t xml:space="preserve">Average live coral cover was greater inside the MPA, but algae, sponge, and gorgonians were higher outside the MPA. However these differences were not significant (the authors attribute this to dead coral and rubble being the dominant substrate).
'Live coral cover was represented mainly by Agaricia tenuifolia and Porites astreoides in most sites.'
</t>
  </si>
  <si>
    <t>Abundances of three economically important fish families were low both in and outside the MPA, and there was no significant difference in abundance between in and outside the MPA.</t>
  </si>
  <si>
    <t xml:space="preserve">Average species diversity (shannon-weiner index) was 0.66 (range: 0.51–0.75) inside the MPA compared to 0.65 (0.59–0.72) outside. So diversity was marginally but insignificantly higher inside the MPA. Bootstrapping showed no differences between original and resampled values. </t>
  </si>
  <si>
    <t>No significant difference in skewness and kurtosis in size distribution of the four focal coral species between inside and outside the MPA. The populations of all four species were positively skewed, dominated by small colonies.</t>
  </si>
  <si>
    <t>15 (35% of 37 total) coral species included more than one clade of dinoflagellate, both within the same colony and between colonies of the same species. The authors suggest that 'Finding a higher proportion [than the worldwide pattern] of polytypic coral colonies, i.e., harboring more than one zooxanthellae type simultaneously enhances the potential for resistance and resilience against bleaching events. Since each type of zooxanthellae is adapted to specific environmental conditions, symbiotic flexibility is one facet of the resilience for an ecosystem facing environmental changes'</t>
  </si>
  <si>
    <t>INT-038-1</t>
  </si>
  <si>
    <t>27a</t>
  </si>
  <si>
    <t>Combinatio of soil and water conservation methods on South African dryland:
a) Construction of check dams across gullies - dams were made from geotextile hanging over wooden poles, weighed in place by rocks, and with brush placed on the upstream side to further calm the flow of water and promote filtration - the intended effect was to 'filter the run-off water, retaining most silt, seed and organic material behind the geotextile and within the brush packs'.
b) Revegetation of bare dryland sites between gullies - this involved loosening the exposed subsoil with a pickaxe to ~15cm depth, adding organic material (sawdust of Pinus spp.) and seed-rich topsoil from he site, and the surface covered with geotextile and weighed down with rocks.  loosening soil surface, applying geotextiles, and contructing check dams (dams across gullies ).</t>
  </si>
  <si>
    <t>Live and dead biotic material; standing and litter</t>
  </si>
  <si>
    <t>Live grass, annual dicots, heraceous and woody perennials</t>
  </si>
  <si>
    <t>Dead grass, annual dicots, heraceous and woody perennials</t>
  </si>
  <si>
    <t>Litter (dead organic material covering the soil surface)</t>
  </si>
  <si>
    <t>Lit</t>
  </si>
  <si>
    <t>Abundance</t>
  </si>
  <si>
    <t>Mammal droppings</t>
  </si>
  <si>
    <t>Significantly higher live plant cover upslope of check dams than in the control, and insig higher than downslope. Thi held individually for grasses and annual dicots, but not perennial herbaceous dicots (which were insignificantly higher in upslope than both control and downslope).
Insig higher in restored patches than controls, and very little difference between restored and controls for individual plant types (insig different).</t>
  </si>
  <si>
    <t>Insignificantly higher cover of dead plants overall upslope of the check dams than the control, and insig lower than (very similar to) downslope. However, dead grass and dead perennial herbaceous dicots were individually both sig higher upslope than the control, and insig lower than downslope.
Also sig higher dead plant cover in the restored patches then controls, and sig higher for dead grass and dead herbaceous perennial dicots individually as well.</t>
  </si>
  <si>
    <t>Insignificantly lower woody litter cover upslope of check dams than the control and downslope.
Insignificantly lower woody litter and insig higher total litter in restored patches than controls.</t>
  </si>
  <si>
    <t>Strong positive association between geotextile and occurrence of mammal droppings. Mammal droppings were used as an indicator of attractiveness of restored patches for wildlife.</t>
  </si>
  <si>
    <t>Significantly higher total (live and dead; standing and litter) vegetation uplope of the check dams than in the control, but insignificantly higher than downslope plots.
Also sig higher in restored bare patches than controls.
The authors concluded that there was a 'relatively poor long-term response of plants to the bare-patch treatment' - during the dry period when treatment effects were assessed, 'the majoirty of the newly established annual and perennial plants on the bare patches were dead. This suggests that the im- provement of the moisture content was not sufficient yet to sustain the newly established plants throughout the dry sum- mer season. The better conditions for the re-establishment of vegetation in restored gullies supports the findings by other studies that found lack of water a potentially limiting factor in restoration of plant cover in drylands.'</t>
  </si>
  <si>
    <t>27b</t>
  </si>
  <si>
    <t>27c</t>
  </si>
  <si>
    <t>27d</t>
  </si>
  <si>
    <t>27e</t>
  </si>
  <si>
    <t>INT-039-1</t>
  </si>
  <si>
    <t>Salvage logging (removal of dead standing trees) 6 months after a mid-high severity fire in serotinous pine forest.</t>
  </si>
  <si>
    <t>Seedling recruitment</t>
  </si>
  <si>
    <t>Survival rate</t>
  </si>
  <si>
    <t>Seedling survival ratio in control areas for Aleppo pine was &lt;15%, compared to zero for areas with salvage logging.</t>
  </si>
  <si>
    <t>Tree height</t>
  </si>
  <si>
    <t xml:space="preserve">Pine seedlings growing in the control area were stat sig taller (44.0 ± 1.0 mm) than those in salvage logged area (39.5 ± 0.5 mm), two years after the intervention.
The tallest individuals in the control areas were S. tenacissima, whereas in the salvage logged areas the tallest individuals were C. clussi.
</t>
  </si>
  <si>
    <t>Cover for the resprouter S tenacissima was significantly higher than obligate seeder species, and was sig higher in the control sites than the salvage logged sites, 2 years after the intervention.</t>
  </si>
  <si>
    <t>Relative growth in height ratio (ΔH; instataneous growth in height increment divided by plant height at the beginning of the increment) was higher in areas where salvage logging had not taken place, and was higher for resprouters than obligate seeder species. Salvage logged sites with enforced drought conditions had the lowest ΔH for obligate seeders. This held 2 years after the intervention had took place, and was statistically significant in a model.</t>
  </si>
  <si>
    <t>Coverage ratio (ΔCOV; the instataneous change in plant surface increment divided by the total surface at the beginning) was higher in areas without salvage logging, and was higher for resprouters than obligate seeder species. ΔCOV was lowest for obligate seeders in salvage logged areas with enforced drought. This was stat significant in a model, and held for 2 years after the intervention.</t>
  </si>
  <si>
    <t>Three selected species with different wildfire adaptation strategies. Resprouters: Stripa tenacissima (perennial grass); obligate seeders: Rosmarinus officinalis (rosemary; transient seed bank but not speciifc fire adaption, behaving like a post-fire coloniser of open insolated areas), Cistus clussi (germination of which is often stimulated by fire). Maybe also tree species.</t>
  </si>
  <si>
    <t>Aleppo pine (Pinus halepensis), Kermes oak (Quercus coccifera), and three selected species with different wildfire adaptation strategies; Resprouters: Stripa tenacissima (perennial grass); obligate seeders: Rosmarinus officinalis (rosemary; transient seed bank but not speciifc fire adaption, behaving like a post-fire coloniser of open insolated areas), Cistus clussi (germination of which is often stimulated by fire)</t>
  </si>
  <si>
    <t>Vegetation cover increase ratio</t>
  </si>
  <si>
    <t>Vertical growth ratio</t>
  </si>
  <si>
    <t>28a</t>
  </si>
  <si>
    <t>28b</t>
  </si>
  <si>
    <t>28c</t>
  </si>
  <si>
    <t>28d</t>
  </si>
  <si>
    <t>28e</t>
  </si>
  <si>
    <t>28f</t>
  </si>
  <si>
    <t>Aleppo pine recruitment was very poor overall. However, there were insignificantly more pine seedlings in the control (no salvage logging after fire) (560 ± 100 seedlings ha−1) than in salvage logged area (280 ± 70 seedlings ha−1).
A few Quercus coccifera individuals were found in the control, but none in the salvage logged area.
The authors attribute the diminished 'vigor and growth of pine seedlings of scarce recruitment' to increased water stress and reduced nutrient availability caused by removal of burnt wood after fire.</t>
  </si>
  <si>
    <t>INT-078-1</t>
  </si>
  <si>
    <t>Stepp-like vegetation, dominated by grasslands with scattered native and exotic tree species</t>
  </si>
  <si>
    <t>Individuals indicated in semi-sturctured interviews, key informant interviews and focus group discussions 'vegetation cover has greatly increased compared to other neighbouring areas without enclosures.'</t>
  </si>
  <si>
    <t>29a</t>
  </si>
  <si>
    <t>30a</t>
  </si>
  <si>
    <t>INT-081-1</t>
  </si>
  <si>
    <t>Salt marsh restoration based on two different designs of planting transplants:
(1) In 'clumped treatments', nine transplant plugs were planted in the middle of each plot so that all plugs were touching. 
(2) In 'dispersed treatments', nine plugs were planted at equal distances from each other (50 cm in all directions).
Transplant plugs were 10 x 10 x 10 cm and consisted of the dominant marsh grass, Spartina alterniflora in Florida, and Spartina anglica in Baarland.</t>
  </si>
  <si>
    <t>INT-087-1</t>
  </si>
  <si>
    <t>INT-234-1</t>
  </si>
  <si>
    <t>INT-234-2</t>
  </si>
  <si>
    <t>INT-234-3</t>
  </si>
  <si>
    <t>INT-234-4</t>
  </si>
  <si>
    <t>INT-234-5</t>
  </si>
  <si>
    <t>INT-229-1</t>
  </si>
  <si>
    <t>INT-219-1</t>
  </si>
  <si>
    <t>Influence of forest management systems on natural resource use and provision of ecosystem services in Tanzania</t>
  </si>
  <si>
    <t>Mineral versus organic contribution to vertical accretion and elevation change in restored marshes (Ebro Delta, Spain)</t>
  </si>
  <si>
    <t>Short-term effects of spring prescribed burning on the understory vegetation of a Pinus halepensis forest in Northeastern Spain</t>
  </si>
  <si>
    <t>Climate Change Adaptation and Restoration of Western Trout Streams: Opportunities and Strategies</t>
  </si>
  <si>
    <t>Oyster Reefs as Natural Breakwaters Mitigate Shoreline Loss and Facilitate Fisheries</t>
  </si>
  <si>
    <t>The Potential for Created Oyster Shell Reefs as a Sustainable Shoreline Protection Strategy in Louisiana</t>
  </si>
  <si>
    <t>The impact of ecotourism on livelihood and natural resource management in eselenkei, amboseli ecosystem, Kenya</t>
  </si>
  <si>
    <t>Effects of integrated watershed management on livestock water productivity in water scarce areas in Ethiopia</t>
  </si>
  <si>
    <t>Eco-compensation effects of the wetland recovery in Dongting Lake area</t>
  </si>
  <si>
    <t>Poverty Alleviation and Environmental Restoration Using the Clean Development Mechanism: A Case Study from Humbo, Ethiopia</t>
  </si>
  <si>
    <t>The Importance of Phytogenic Mounds (Nebkhas) for Restoration of Arid Degraded Rangelands in Northern Sinai</t>
  </si>
  <si>
    <t>Livestock, soil compaction and water infiltration rate: Evaluating a potential desertification recovery mechanism</t>
  </si>
  <si>
    <t>Freshwater management and climate change adaptation: Experiences from the central Yangtze in China</t>
  </si>
  <si>
    <t>Overfishing reduces resilience of kelp beds to climate-driven catastrophic phase shift</t>
  </si>
  <si>
    <t>Development of Vegetation and Aquatic Habitat in Restored Riparian Sites of Californiaâ€™s North Coast Rangela</t>
  </si>
  <si>
    <t>Effect the exclosure on plant diversity of the Hammada scoparia steppe in the  Naama steppe courses (Algeria)</t>
  </si>
  <si>
    <t>Freshwater management and climate change adaptation: Experiences from the Great Ruaha River catchment in Tanzania</t>
  </si>
  <si>
    <t>Rangeland degradation and management approaches in Balochistan, Pakistan</t>
  </si>
  <si>
    <t>Impacts of species-led conservation on ecosystem services of wetlands: understanding co-benefits and tradeoffs</t>
  </si>
  <si>
    <t>Effects of establishing an artificial grassland on vegetation characteristics and soil quality in a degraded meadow</t>
  </si>
  <si>
    <t>Dominant plant species modulate responses to hydroseeding, irrigation and fertilization during the restoration of semiarid motorway slopes</t>
  </si>
  <si>
    <t>Indigenous Use of Fire and Forest Loss in Canaima National Park, Venezuela. Assessment of and Tools for Alternative Strategies of Fire Management in PemoÌn Indigenous Lands</t>
  </si>
  <si>
    <t>Impacts of forest cover change on ecosystem services in high Andean mountains</t>
  </si>
  <si>
    <t>Litter quantity confers soil functional resilience through mediating soil biophysical habitat and microbial community structure on an eroded bare land restored with mono Pinus massoniana</t>
  </si>
  <si>
    <t>Rehabilitation of a debris-flow prone mountain stream in southwestern China â€“ Strategies, effects and implications</t>
  </si>
  <si>
    <t>Integrated valuation of a nature-based solution for water pollution control. Highlighting hidden benefits</t>
  </si>
  <si>
    <t>Adapting to climate change in the Godavari River basin of India by restoring traditional water storage systems</t>
  </si>
  <si>
    <t>Average survivorship of transplanted plugs was higher when the plugs were clumped rather than dispersed. In Florida, at low elevations, 'average survi- vorship in dispersed treatments was 58%, and increased to 100% in clumped treatments, whereas at high elevations average survi- vorship in dispersed treatments was 84%, and increased to 100% in clumped treatments.' In The Netherlands, at low elevations, 'average survivorship in dispersed treatments was 56%, and increased to 100% in clumped treatments, whereas at high elevations clumping had little effect.'</t>
  </si>
  <si>
    <t>Aboveground biomass</t>
  </si>
  <si>
    <t>Stem density</t>
  </si>
  <si>
    <t>Runner length</t>
  </si>
  <si>
    <t>Aboveground biomass was almost 200% higher when transplanted plugs were clumped rather than dispersed.</t>
  </si>
  <si>
    <t>Stem density was 80% higher when transplanted plugs were clumped rather than dispersed. Stem density included all stems in original planting and emergent runners, making it a measure of clump expansion.</t>
  </si>
  <si>
    <t>Maximal runner length was 143% higher when transplanted plugs were clumped rather than dispersed. Runner length reflects dispersal potential.</t>
  </si>
  <si>
    <t>Dominant marsh grass Spartina alterniflora in Florida, obtained from Tampa Bay Watch, and Spartina anglica in Baarland, obtained on-site.</t>
  </si>
  <si>
    <t>30b</t>
  </si>
  <si>
    <t>30d</t>
  </si>
  <si>
    <t>30c</t>
  </si>
  <si>
    <t>31a</t>
  </si>
  <si>
    <t>Restoration of degraded rangeland using five different types of erosion barriers, either: (1) trenches with small berms; (2) bundles of branches; and bundles of branches with (3) elephant dung balls, (4) burlap sacking, or (5) nylon mesh sacking inside them. 
The authors also tested whether barrier performance depended on (1) supplemental seeding with the grass Cenchrus ciliaris and (2) whether a barrier was located next to existing vegetation patches versus in the open.</t>
  </si>
  <si>
    <t>Functional composition</t>
  </si>
  <si>
    <t>There was a stat significant effect of barrier type on forb pin hits, 'primarily driven by higher total forb hits in the trench and nylon mesh treatment than other treatments'. 'Conversely, trenches had 15–20% fewer grass pin hits than other treatments, and nylon mesh barriers had the most grass pin hits'. 'Nylon mesh barriers had 16–26% more pin hits of perennials than the other treatments and 3–19% more pin hits of annuals than other treatments, although neither effect was significant'
Seeding with Cenchrus increased grass hits.</t>
  </si>
  <si>
    <t>All five barrier typres were successful at promoting plant establishment - ~3 years after barrier establishement, 'all five barrier types had successfully created sizable patches of new vegetation on their upslope sides'.
18 months after barrier establishement: percentage cover was highest in nylon mesh and trench barriers, followed by burlap, elephant dung, and then branches (nylon mesh had 79% more vegetation cover than the branches-only barriers). Nylon mesh barrier vegetation percentage cover was stat significantly higher than branches and dung, but not trench and burlap.
Seeding with Cenchrus increased total cover.
'Barriers that were initially adjacent to existing vegetation patches had greater than 50% more total cover by November 2012 than those that were in the open'</t>
  </si>
  <si>
    <t>Vegetated patch size</t>
  </si>
  <si>
    <t>~3 years after barrier establishement, patches of vegetation had established upslope of all barrier types; 'the trench barrier type was the most successful, creating new vegetation patches averaging 10.6m2, compared to only 3.9m2 for the branches-only barriers.'
'Both seeding with Cenchrus and being adjacent to an existing vegetation patch also resulted in a greater area of new vegetation. Seeded barriers created vegetated patches averaging 42% greater area than unseeded patches'. 'Adjacent barriers created vegetated patches averaging 65% greater area than patches created by barriers that were in the open'. 'Untreated, bare areas in all blocks remained bare and capped with a hard clay layer (D. Kimiti, personal observation).'</t>
  </si>
  <si>
    <t>Woody vegetation is dominated by Acacia species (Fabaceae) A. etbaica, A. brevispica,and A. mellifera, along with the shrubs Croton dichogamous (Euphorbiaceae), Grewia spp. (Malvaceae), and Rhus vulgaris (Anacardiaceae).' 'The landscape is a heterogeneous mosaic ofbare soil, trees, and grasses, dominated by Eragrostis tenuifolia (Wiry lovegrass), Aristida kenyensis (Poaceae), and Cynodon dactylon (Bermuda grass). Non-native plant species are notably absent, except for two species of Opuntia that are found in certain portions of the landscape but are uncommon at our experimental sites.'</t>
  </si>
  <si>
    <t>31b</t>
  </si>
  <si>
    <t>31c</t>
  </si>
  <si>
    <t>31d</t>
  </si>
  <si>
    <t>32.1a</t>
  </si>
  <si>
    <t>32a</t>
  </si>
  <si>
    <t>32.2a</t>
  </si>
  <si>
    <t>32.3a</t>
  </si>
  <si>
    <t>32.4a</t>
  </si>
  <si>
    <t>Assisted migration of Aspen trees in western Canada (to eastern Rocky Mountain foothills) to detect adaptational lag of populations, identify populations vulerable to climate change, and target assisted mgiration to aid tree growth and survival. The effects of assisted migration were tested in reciprocal transplant experiments: seedlings of 38 provenances wee planted at all 5 test locations, in a randomised complete block design.</t>
  </si>
  <si>
    <t>Assisted migration of Aspen trees in western Canada (to southern boreal plains of Saskatchewan) to detect adaptational lag of populations, identify populations vulerable to climate change, and target assisted mgiration to aid tree growth and survival. The effects of assisted migration were tested in reciprocal transplant experiments: seedlings of 38 provenances wee planted at all 5 test locations, in a randomised complete block design.</t>
  </si>
  <si>
    <t>Aspen (Populus tremuloides Michaux.)</t>
  </si>
  <si>
    <t>33a</t>
  </si>
  <si>
    <t xml:space="preserve">The Three-Rivers Headwater Region (TRHR) project for forest protection, restoration and creation, among other activities.
The TRHR is a nature reserve on the Qinghai-Tibet Plateau, covering 39.5x10^4 km2. The state council implemented the the TRHR project for planning of eco-environment protection and contruction within the TRHR. This included 18 nature reserves, with a total area of 15.2x10^4 km2, with practices such as 'returning pasture and farmland to forest, afforestation, and comprehensive treatment of soil degradation in black soil beach areas', as well as protection of coniferous forests, grasslands, wetlands and mountains. 41% (the largest portion) of expenditure went towards 'returning pasture and farmland to forest'.
</t>
  </si>
  <si>
    <t>H qual</t>
  </si>
  <si>
    <t>Hab di</t>
  </si>
  <si>
    <t>Interspersion and Juxtaposition Index (IJI)</t>
  </si>
  <si>
    <t>Contagion Index</t>
  </si>
  <si>
    <t>Shannon's Diversity Index (for land use patches in a landscape)</t>
  </si>
  <si>
    <t>Shannon's Evenness Index (for land use patches in a landscape)</t>
  </si>
  <si>
    <t>Shannon's Evenness Index of landscape patches increased, which combined with an increase in diversity index suggests an increase in landscape heterogeneity.</t>
  </si>
  <si>
    <t>Shannon's Diversity Index of landscape patches increased, which combined with the increased in evenness, suggests an increase in landscape heterogeneity.</t>
  </si>
  <si>
    <t>Forest area didn't change between before and after the intervention, whereas grassland area increased by 158.8km2. Shrub, wetland/water-body area also increased slightly, as did urban area; however, farmland and desert area decreased. Grasslands and wetlands replaced some desert and farmland areas. All changes in area were of now more than 0.1%.</t>
  </si>
  <si>
    <t>Frag</t>
  </si>
  <si>
    <t>Habitat quality index</t>
  </si>
  <si>
    <t>Vegetation area by type</t>
  </si>
  <si>
    <t xml:space="preserve">Some counties that included nature reserves (e.g. Zhiduo, Guinan, and Maduo) had slightly higher quality habitat indexes in 2010 [5 years after initiation of the project] than in 2000, which reflected the effectiveness of ecological restoration '
'Habitat quality is the potential for the ecosystem to provide the necessary conditions for the survival and reproduction of the species.' 'The distribution of habitat quality is derived from the combination of the InVEST biodiversity model, landscape type sensitivity, and external threat intensity. The InVEST model assumes that good habitat quality is associated with high biodiversity. Habitat quality is the potential for the ecosystem to provide the necessary conditions for the survival and reproduction of the species.'
</t>
  </si>
  <si>
    <t>Vegetation density</t>
  </si>
  <si>
    <t>From 5 years previous to 5 years after the project's initiation, there was 'an increase in vegetation cover for the forest, shrub, and grassland vegetation types, with the most significant increase for grasslands'. 'For each nature reserve, vegetation cover was 5 % more during 2005–2012 than during 2000–2004.' (The project started in 2005).
However, overall vegetation cover had a decreasing trend across about 30% of the TRHR area, 'indicating that grassland remediation is still limited'.</t>
  </si>
  <si>
    <t>Forest, shrub, grassland, wetland/water-body, farmland, urban, desert, glacier and snow</t>
  </si>
  <si>
    <t>Forest, shrub, grassland, wetland/water-body, farmland, desert</t>
  </si>
  <si>
    <t>33b</t>
  </si>
  <si>
    <t>33c</t>
  </si>
  <si>
    <t>33d</t>
  </si>
  <si>
    <t>33e</t>
  </si>
  <si>
    <t>33f</t>
  </si>
  <si>
    <t>33g</t>
  </si>
  <si>
    <t>34a</t>
  </si>
  <si>
    <t>Species richness (no. vegetation species per ha) increased stat significantly from 1999 to 2007 (policy started in 2000), whilst species richness increased insignificanly outside the project area over the same time period. The increase in species richness was significantly greater inside than outside the project area.</t>
  </si>
  <si>
    <t>Forest cover</t>
  </si>
  <si>
    <t>Total vegetation percentage cover increased stat significantly from 1999 to 2007 (policy started in 2000), but increased insignificantly outside the project area over the same time period. The increase was sig greater inside than outside the project area.</t>
  </si>
  <si>
    <t>Total forest percentage cover increased stat significantly from 1999 to 2007 (policy started in 2000), but increased insignificantly outside the project area over the same time period. The increase was sig greater inside than outside the project area.</t>
  </si>
  <si>
    <t>Forest and other vegetation</t>
  </si>
  <si>
    <t>Forest</t>
  </si>
  <si>
    <t>34b</t>
  </si>
  <si>
    <t>34c</t>
  </si>
  <si>
    <t xml:space="preserve">Soil and water conservation project: a new development policy was tested starting in 2000, desgined to promote both environmnetal conservation and poverty reduction. 'The policy provided annual compensation of RMB 10 million (US$1 equaled approximately RMB 8.27 in 2000) from the province’s budget in areas that were experiencing the heaviest soil erosion.' 'Farmers received living subsidies that compensated them for abandoning the harvesting of forests (i.e., reimbursement for their loss of access to the wood) and for their efforts in ecosystem restoration.' 'To increase the net income of farmers and encourage them to use organic fertilizers to improve plant growth, the government encouraged the planting of fruit trees by providing compensation of RMB 1500/ha. (This had the additional benefit of providing an incentive for farmers to protect the trees since, unlike forest tree species, the continuing presence of the fruit trees provided an ongoing source of food and cash income.)' 'The government also paid farmers RMB 30/day for planting trees or forage vegetation and provided tree seedlings or the seeds of forage species at no cost (Fig. S5). To reduce the cost of this program and improve the environmental restoration, the gov- ernment encouraged the transfer of land ownership to residents who were willing to plant trees and prohibited tree harvesting in all natural forests—with the exception of low-lying wasteland in hilly terrain where fruit trees could be planted (24).'
Other actions to ensure forest protection/restoration: 
'To compensate residents for their lost ability to harvest trees for fuel, subsidies were provided amounting to RMB 0.04 per lump of coal (25% of the local cost) for farmers who stopped cutting vegetation within 3 years and replaced their fuel wood consumption with coal consumption, and facilities were set up to produce this coal'
'To move the farmers away from a form of forestry that focused on harvesting fuel wood, the government also encouraged the construction of infrastructure for the production and use of methane-generation facilities for every household by providing compensation ranging from RMB 1000 for 8 m3 of capacity to RMB 1500 for 8 m3 of capacity.
Other agricultural component of the policy not coded for: 
'To encourage the raising of pigs and fish on this land, compensation of RMB 100 for each additional pig and RMB 15 000 for each 1-ha fish pond was provided (Fig. S4). In the study area, the fish ponds were intended to both encourage water conservation and provide a source of nutrition and income for residents.'
</t>
  </si>
  <si>
    <t>INT-093-1</t>
  </si>
  <si>
    <t>35a</t>
  </si>
  <si>
    <t>Traditional management - forests governed by informal practices with oversight by traditional leaders (mwanamijie) with social and religious norms influencing resource use behaviors.
'The mwanamijie restrict access to and use of traditional forests in an effort to protect the vegetation and water resources through a system of taboos, social capital, fees, ceremonies and local policing. The traditionally-managed forests are considered sacred and entrance is restricted by the mwanamijie to prevent physical, biological and spiritual contamination.' 
'Most households were both actively planting trees and consciously retaining or protecting trees, although the method of conservation varied by village.'</t>
  </si>
  <si>
    <t>Implied that traditional forest management changed the situation compared to places without such management.</t>
  </si>
  <si>
    <t>Protection and planting of trees</t>
  </si>
  <si>
    <t>Hillside and riparian regions covered in trees - woodland</t>
  </si>
  <si>
    <t>Social and religious importance of TF [traditionally-managed forests] provides both greater protection of trees as well as greater replanting of tree species.' Management protects wildlife habitat and the forest itself.
From a qualitative assessment involving e.g. focus group discussions and questionnaires.</t>
  </si>
  <si>
    <t>Mean stem density was lower in the traditionally-managed forest than the government-managed forest.</t>
  </si>
  <si>
    <t xml:space="preserve">Mean tree DBH was larger in the traditionally-managed than the government-managed forest. </t>
  </si>
  <si>
    <t>Basal area</t>
  </si>
  <si>
    <t xml:space="preserve">Basal area was nearly 50% greater in the traditionally-managed than the government-managed forest. </t>
  </si>
  <si>
    <t>Tree size distribution</t>
  </si>
  <si>
    <t>Stems (above DBH 3cm) per ha</t>
  </si>
  <si>
    <t>35b</t>
  </si>
  <si>
    <t>35c</t>
  </si>
  <si>
    <t>35d</t>
  </si>
  <si>
    <t>35e</t>
  </si>
  <si>
    <t>Tree size was evenly distributed in the traditionally-managed forest, with no sig differences in abundance between 10cm size classes or distribuion of relative abundances; this contrasts with the government-managed forest, which had sig differences in abundances and relative abundances (higher abundance of the two smallest classes).
Authors suggest that this is indicative of a healthier forest: 'sustainable, healthy forests have a more even size-class distribution maintained by consistent death, regeneration, and growth'.
Coded an unclear because compared to government-managed forest, rather than a no-intervention scenario.</t>
  </si>
  <si>
    <t>INT-101-1</t>
  </si>
  <si>
    <t>36a</t>
  </si>
  <si>
    <t xml:space="preserve">Restoration of rice fields to marshes by adding freshwater from 2 different sources (riverine and rice field drainage) </t>
  </si>
  <si>
    <t>Helophytic marsh dominated by a Phragmites australis (Cav.) Steudel, Scirpus maritimus L. and Scirpus litoralis Schrad.</t>
  </si>
  <si>
    <t>Maximum aboveground biomass</t>
  </si>
  <si>
    <t>Maximum belowground biomass</t>
  </si>
  <si>
    <t>Maximum aboveground biomass (MAB) was stat 'significantly higher in blocks closer to the rice field due to P. distichum L colonization'. But there was no sig difference in MAB between water types (riverine irrigation water and rice field drainage water) or between water levels.
MAB was used to estimate plant growth.</t>
  </si>
  <si>
    <t>Maximum belowground biomass (MBB) was stat 'significantly higher in blocks closer to the
rice field due to P. distichum L colonization'. MBB 'responded negatively to higher water levels in DW [rice field drainage water] treatment' - in the DW teatement, 'MBB was significantly higher in the 10 cm water level than in the 30 cm water level (P = 0.014) and higher than the 20 cm water level but not significant'.
MBB used to obtain information on root growth contribution to vertical accretion and elevation change.</t>
  </si>
  <si>
    <t>Oligohaline marsh veg- etation dominated by S. maritimus L. and S. litoralis Schrad., with high colonization by the weed P. distichum as a consequence of the proximity of a rice field. P. distichum was the most significant contributor to maximum aboveground biomass.</t>
  </si>
  <si>
    <t>Elevation change</t>
  </si>
  <si>
    <t>The experimentally restored marshes had higher overall mean values in both water type treatments of vertical accretion rate ... than brackish natural vertical accretion ... in the Ebro Delta.' They were 'also overall higher than in other brackish natural marshes...'.
The authors suggest that 'experimentally restored marshes result on higher vertical accretion and elevation change rates than natural marshes because of water input and turnover was large enough to favor sedimentation even under low suspended sediment availability.'
'Vertical accretion was significantly higher in the DW [rice field drainage water] treatment than the IW [riverine irrigation water] treatment'. This may have been 'due to significantly higher mineral sediment input, which promoted higher surface soil mineral content.'
'In both water type treatments, mean values ... of vertical accretion ... were higher than those for elevation change'
Vertical accretion refers to 'surface accretion processes due to mineral sedimentation, leaf litter deposiition and root growth'.</t>
  </si>
  <si>
    <t>The experimentally restored marshes had higher overall mean values in both water type treatments of ... elevation change ...  than brackish natural ... elevamarshes in the Ebro Delta.' They were 'also overall higher than in other brackish natural marshes...'.
The authors suggest that 'experimentally restored marshes result on higher vertical accretion and elevation change rates than natural marshes because of water input and turnover was large enough to favor sedimentation even under low suspended sediment availability.'
'Elevation change did not show significant differences among water types ... and water levels ... but it showed significant differences among blocks'.
Elevation change is the 'change of marsh elevation due to vertical accretion, subsurface soil expansion by root growth and shallow subsidence by compaction and decomposition'</t>
  </si>
  <si>
    <t>Comparison to brackish natural marshes data from literature.</t>
  </si>
  <si>
    <t>36b</t>
  </si>
  <si>
    <t>36c</t>
  </si>
  <si>
    <t>36d</t>
  </si>
  <si>
    <t>INT-103-1</t>
  </si>
  <si>
    <t>37e</t>
  </si>
  <si>
    <t>37a</t>
  </si>
  <si>
    <t>Springtime prescripted burning of understory (under a Pinus halepensis canopy).</t>
  </si>
  <si>
    <t>Dead standing shrub volume</t>
  </si>
  <si>
    <t>Species richness - total, and disaggregated into functional group, post-fire regeneration strategy, and Raunkiaer life form.</t>
  </si>
  <si>
    <t>Plants disaggregated by functional group, post-fire regeneration strategy, and Raunkiaer life form.</t>
  </si>
  <si>
    <t>Fun id</t>
  </si>
  <si>
    <t>Raunkiaer life form:
'The biological spectrum ofthe community (i.e. distribution of the number of species per life form) was almost not altered by the treatment. Globally [across all plots], the Chamaephytes remained themost abundant life form, followed by the Nanophanerophytes and Hemicriptophytes, whereas the Therophytes were always the least abundant form (no Therophyte was observed among Burnt plots). Hemicriptophytes and Chamaephytes were the most represented forms among herbaceous, and Chamaephytes followed by Nanophanerophytes the most represented amongwoody species. These distributions were not altered by the treatment.'
Post-fire reproductive strategy:
'Across all plots 'the total number of seeders among all plots strongly decreased with the treatment (from 14 to 5 species), whereas the number of resprouters (19 species) did not change'. 'the ratio number of seeders/number of resprouters clearly decreased wih the burning (from 0.8 to 0.3). Grouping species by life forms, that same ratio decreased around 50% for both Chamaephytes and Nanophanerophytes. Seeder Hemicriptophytes disappeared'.
Functional group:
'Both mean herbaceous richness ... and mean woody species richness ... decreased.'</t>
  </si>
  <si>
    <t>Species composition comparison</t>
  </si>
  <si>
    <t>Only 2 species were found exclusively in Burnt plots (Dorycnium hirsutum and Thymus piperella), whereas 11 species apparently disappeared with the treatment [burning]'
'56% of the species found among the Control plots were in the 3 (C) [control] plots, while only 36% of the species found among the Burnt plots were present in the 3 (B) [burnt] plots'.</t>
  </si>
  <si>
    <t>Species abundance comparison</t>
  </si>
  <si>
    <t>Living shrub volume</t>
  </si>
  <si>
    <t>Total shrub volume</t>
  </si>
  <si>
    <t>Dead standing shrub volume (i.e. dead shrub individuals and dead standing twigs) became near to 8 times larger (24.4 ± 22.9 m3/ha in C and 192.3 ± 31.1 m3/ha in B; t = −9.2969, p = 0.01137)'.</t>
  </si>
  <si>
    <t>Total shrub phytomass</t>
  </si>
  <si>
    <t>Living shrub phytomass &amp; disaggregated by species and fine/course phytomass</t>
  </si>
  <si>
    <t>Dead standing shrub phytomass</t>
  </si>
  <si>
    <t>Dead standing shrub phytomass significantly increased in the short term ..., being &gt;10 times larger in Burnt plots'
'It increased both for fine ... and coarse ... fractions, resulting in a non-significant decrease of the fine/coarse dead standing shrub phytomass ratio... . It is remarkable that U. parviflorus dead standing biomass was inexistent one year after the burning, while it reached 0.008 ± 0.015 Mg/ha in Control plots'</t>
  </si>
  <si>
    <t>Shrub height</t>
  </si>
  <si>
    <t>The pine forests' understory is composed of Querco-Lentiscetum ... macchia, dominated by P. lentiscus and Q. coccifera,and Rosmarino-Ericion ... shrublands, dominated by R. officinalis and Erica multiflora L., with the presence of Ulex parviflorus Pourr.'</t>
  </si>
  <si>
    <t xml:space="preserve">Sørensen index reached 78%, reflecting a high similarity between the two communities [before and after prescribed burning] in relation to floristic composition. Indeed, 64% of the 36 identified species (i.e. 23 species) were present both before and after the PB [prescribed burning]'. 'No relevant changes were observed in the floristic composition'.
</t>
  </si>
  <si>
    <t>Mean total species richness was lower 1 year after prescribed burning, but this change was not stat significant. The total no. of species across all plots decreased from 34 species prior to 25 after burning.
This held when disaggregating by functional type (mean herbacous richness amd mean woody richness also decreased not sig) and by post-fire strategy (mean seeder richness and mean resprouter richness decreased non sig). However, for Raunkiaer life forms, mean richness always decreased, but was significant for the Nanophanerophytes (reduction in seeder shrub richness).</t>
  </si>
  <si>
    <t xml:space="preserve">Species frequencies changed considerably after prescribed burning. Specifically, a decrease in frequency of seeder shrub species. Increased abundance of resprouters relatie to seeders - thought to promote resilience of the plant community to fire. Also e.g. 'Control plots are characterized by large frequencies of several species whose presence appears to be strongly reduced by burning (R. officinalis and Stipa offneri) (Table 1). Burnt plots are characterized by large frequencies (in relation to Control) of several other species, mostly Hemicriptophytes (Aphyllantes monspeliensis and Carex sp.).' </t>
  </si>
  <si>
    <t>Mean shrub height decreased by 51% after prescribed burns. 
Maximum  height of P. lentiscus (the tallest shrub) decreased by 17% after prescribed burns. Maximum shrub height decreased in two of the three plots (by 26% and 24%), whereas it remained stable in the third plot. 
'The treatment led to the disruption of vertical and horizontal fuel continuities and the strong reduction of understory fuel loads. The post-burning plant community corresponded, thus, to a less fire-prone fuel complex in spite of larger dead standing fuel loads'</t>
  </si>
  <si>
    <t>The PB [presecribed burning] caused a decrease of the Shannon-Wiener diversity index
(3.7 ± 0.3 in C and 2.7 ± 0.2 in B; t = 4.0948, p = 0.0547). The strong decrease of seeders undoubtedly contributed to that effect.' 'No seeder herbaceous species was observed after the treatment and seeder woody species decreased (33.3%). Among the 4 woody species apparently disappearing after the PB, all were seeders.'
Coded as 'no effect' because change not stat sig, but it is close to stat sig, so tending towards a negative effect.
'The Shannon-Wiener's diversity of a community accounts for both abundance and evenness of the present species.' Hence, it was influenced by the strong changes in spp frequencies.</t>
  </si>
  <si>
    <t>Total shrub volume was significantly smaller after the burning (1454
±377m3/ha in C [control] and 797.8±171m3/ha in B [burnt]; t=5.3086, p=0.0318).' This could be a postiive effect in terms of reduced fuel load (but the response of the ecosystem to wildfire was not empirically tested).</t>
  </si>
  <si>
    <t>Total shrub phytomass significantly (by 49%) decreased after prescribed burning.  This could be a postiive effect in terms of reduced fuel load (but the response of the ecosystem to wildfire was not empirically tested).</t>
  </si>
  <si>
    <t xml:space="preserve">[Aboveground] living shrub phytomass decreased significantly (by 61%) after prescribed burning.  This could be a postiive effect in terms of reduced fuel load (but the response of the ecosystem to wildfire was not empirically tested).
'Fine living shrub phytomass was reduced by 60%'; 'coarse living shrub phytomass by 62%' - the latter was stat sig. Note: fine phytomass had a diameter &lt;0.6cm, course had a diameter &gt;0.6cm.
'Fine/coarse living shrub phytomass ratio was maintained after the burning; 1.7±0.4 and 1.8±0.3 in Control and Burnt plots, respectively.'
Disaggregting changes by species, 'reduction in living phytomass for all shrub dominant species, being U. parviflorus (which lost practically all its living phytomass), E. multiflora (reduction of 96.7%), R. officinalis (95.6%) and Q. coccifera (89.3%) the most affected species. P. lentiscus only lost 25.6% of its living phytomass and clearly increased its dominance in re- lation to total living phytomass. It accounted for 48.6% of the total living shrub phytomass among (C) plots and 92.5% among (B) plots.  The t- tests only detected a significant change in living phytomass for E. multiflor, though'. </t>
  </si>
  <si>
    <t>37b</t>
  </si>
  <si>
    <t>37c</t>
  </si>
  <si>
    <t>37d</t>
  </si>
  <si>
    <t>37g</t>
  </si>
  <si>
    <t>37h</t>
  </si>
  <si>
    <t>37i</t>
  </si>
  <si>
    <t>37j</t>
  </si>
  <si>
    <t>37k</t>
  </si>
  <si>
    <t>37l</t>
  </si>
  <si>
    <t>37m</t>
  </si>
  <si>
    <t>37n</t>
  </si>
  <si>
    <t>37f</t>
  </si>
  <si>
    <t>INT-107-1</t>
  </si>
  <si>
    <t>INT-107-2</t>
  </si>
  <si>
    <t>INT-107-3</t>
  </si>
  <si>
    <t>38a</t>
  </si>
  <si>
    <t>38.1a</t>
  </si>
  <si>
    <t>38.2a</t>
  </si>
  <si>
    <t>A variety of restoration actions were undertaken, including livestock exclusions with other long-term improvements to grazing management, channel reconstruction and reconnection of the creek to its floodplain, screening of two critical ditches, and restoration of minimum flows in the lower creek in late summer.</t>
  </si>
  <si>
    <t>Aerial photography showed 'replacement of upland vegetation with riparian vegetation at broad landscape scales'. The authors framed this as 'habitat improvements'.
Beavers' 'success as ecosystem engineers is evident: wetlands created by beavers recolonizing Maggie Creek now provide high-quality habitat for fish and many species of wildlife, including waterfowl and other birds, muskrats, mule deer, mink, and raccoons'</t>
  </si>
  <si>
    <t>Habitat identity and other metrics to indicate habitat quality</t>
  </si>
  <si>
    <t>Tax pre</t>
  </si>
  <si>
    <t>Presence of animal species</t>
  </si>
  <si>
    <t>Aves, mammalia</t>
  </si>
  <si>
    <t>Aves, mammalia, pisces</t>
  </si>
  <si>
    <t>Wetlands created by beavers recolonizing Maggie Creek now provide high-quality habitat for fish and many species of wildlife, including waterfowl and other birds, muskrats, mule deer, mink, and raccoons.'</t>
  </si>
  <si>
    <t>Mammalia, pisces</t>
  </si>
  <si>
    <t>The number of beaver increased dramatically'
Number of fish captured in surveys increased from average of 25 before remediation (newly connected Beaver Creek) to 215 after.</t>
  </si>
  <si>
    <t>Young-of-year fish numbers</t>
  </si>
  <si>
    <t>Fish size</t>
  </si>
  <si>
    <t>Increasing evidence of successful spawning as indicated by the numbers of young-of-year fish'</t>
  </si>
  <si>
    <t>Larger, migratory-sized fish are also more common. Prior to culvert replacement, nearly all fish collected were less than 100 mm total length, but after fish passage was restored, LCT [trout] in the 200–300 mm total length class were collected. These improvements held true even in 2012, one of the worst drought years recorded. All of this suggests both that populations within each stream are benefiting from the restoration work and the system as a whole is now functioning more like it did historically: it now supports large migratory individuals with the ability to move among different habitat types in tributaries and the mainstem river to escape areas of habitat disturbance or degradation to find suitable conditions.'</t>
  </si>
  <si>
    <t>Upland and riparian vegetation</t>
  </si>
  <si>
    <t>38b</t>
  </si>
  <si>
    <t>38c</t>
  </si>
  <si>
    <t>38d</t>
  </si>
  <si>
    <t>38e</t>
  </si>
  <si>
    <t>Reconstruction of the historic Crow Creek channel and restoration of the natural hydrologic processes that had been interrupted when the channel was straightened.</t>
  </si>
  <si>
    <t>When study was written, trout populations were still being monitored, and it was expected that 'fish numbers will increase in the project reach within a few years'.</t>
  </si>
  <si>
    <t>Stream length</t>
  </si>
  <si>
    <t>38.1b</t>
  </si>
  <si>
    <t>38.1c</t>
  </si>
  <si>
    <t>Wetland and riparian vegetation expected to be promoted by the slower stream velocity and reduced streambank erosion.
Increased length (or perhaps area - unclear) of pools and associated tail outs (preferred spawning habitat) by nearly 10x. Suggests improved reproductive suscccess and 'resiliency to environmental disturbances in both Crow Creek hydrologic systems and the native YCT [trout] populations that depend on them'.</t>
  </si>
  <si>
    <t>Stream nearly doubled in length through the project reach.</t>
  </si>
  <si>
    <t>Plants &amp; NA</t>
  </si>
  <si>
    <t>Cutthroat Trout populations below the diversions went from zero in 2003 to an average of 30.4 fish/100 m in 2007–2012. Downstream areas that were inhabited by small numbers of Brown Trout but no Cutthroat Trout prior to the project in 2000 showed upwards of 81 Cutthroat Trout/100 m by 2010.'</t>
  </si>
  <si>
    <t>Cuttroat Trout</t>
  </si>
  <si>
    <t>Movement to spawning grounds</t>
  </si>
  <si>
    <t>In 2012, the MDFWP radio-tagged 14 mature migratory Cutthroat Trout in Nevada Creek and tracked their movements over the course of the spring and summer. Of the 14, 10 migrat- ed up Wasson Creek past the irrigation diversions and spawned'</t>
  </si>
  <si>
    <t>Yellowstone Cutthroat Tr</t>
  </si>
  <si>
    <t>Yellowstone Cutthroat Trout</t>
  </si>
  <si>
    <t>Waterfowl and other birds, muskrats, mule deer, mink, and raccoons, Yellowstone Cutthroat Trout and other fish.</t>
  </si>
  <si>
    <t>Beaver</t>
  </si>
  <si>
    <t>Waterways</t>
  </si>
  <si>
    <t>Wetland and riparian vegetation, and streams</t>
  </si>
  <si>
    <t>38.2b</t>
  </si>
  <si>
    <t>Maggie Creek Watershed Restoration Project to enhance 132 km of stream, 800 ha of riparian habitat, and 16,200 ha of upland watershed in the basin.
Restoration actions included the removal of existing stressors, in this case, livestock overgrazing; degradation of stream, riparian, and wet meadow habitats; and reconnection of three tributaries to the mainstem river corridor by replacing culverts and modifying irrigation diversions in the main creek with fish-friendly structure to allow fish passage. 
Although the project included a number of components, including riparian plantings and fencing, a conservation easement, and water developments, the most important change was application of prescriptive livestock grazing practices to limit hot season grazing. 
To safeguard the entire system from nonnative  sh invasion, a large instream barrier was installed in 2012 below the reconnected part of the watershed near the Humboldt River.</t>
  </si>
  <si>
    <t>INT-109-1</t>
  </si>
  <si>
    <t>39a</t>
  </si>
  <si>
    <t>Constructed two subtidal breakwater oyster reefs: 'Each reef complex was comprised of three 5 m x 25 m rectangular-trapezoid sections ... Each section consisted of loose oyster shell, purchased from a local seafood processing plant, placed on a geo-textile fabric to prevent subsidence and secured by a plastic mesh covering (with 1 cm2 openings) that was anchored by rebar... The subtidal design of the reefs allowed for maximum exposure for oyster settlement and increased available substrate for foraging by transient and larger resident fishes, while maximizing potential capacity for wave attenuation.'</t>
  </si>
  <si>
    <t>Eastern oyster (Crassostrea virginica)</t>
  </si>
  <si>
    <t>Individual density disaggregated by life stage</t>
  </si>
  <si>
    <t>The oyster reef at Point aux Pins was constructed in May 2007, and were first sampled in July. 'Densities of juvenile oysters continually increased [from July] until peaking at greater than 700 oysters/m2 in November 2007, but were much lower the following year with ranges between 50 and 150/m2 [stat sig] ... Adult oysters were found in highest densities during November 2007 and May 2008 sampling with approximately 35 oysters/m2'.
'Alabama Port reefs were constructed in October 2007 and were
first sampled in March 2008. Live juveniles densities at Alabama Port were between 70 and 140/m2 in the last three sampling events and higher than the first sampling event in March 2008 .. [stat sig]. Adult oysters were observed first and at a maximum in October 2008 (~75 oysters/m2) and found in lower densities in June 2009 (~20 oysters/m2) ..., although October and June were not significantly different.'</t>
  </si>
  <si>
    <t>Mortality rate</t>
  </si>
  <si>
    <t>There were no community-level differences between our [oyster] breakwater and control treatments with 5 cm [gillnet] captured fishes.' Although 'site and the site-treatment interaction were both significant factors'. Where treatment is oyster reef present or absent.
However: 'The communities of larger fishes captured by 10 cm gillnets differed significantly by site, treatment and the interaction of the two factors'. and 'The community structure of smaller and juvenile fishes and mobile invertebrates captured by seines were different between sites and treatments, with no interaction between the two factors'.
Permutational analysis of variance (PERMANOVA) used 'Bray-Curtis similarity matrices of log (x+1) transformed abundance data with 4,999 permutations' to assess differences in community structure.</t>
  </si>
  <si>
    <t>Invertebrata, pisces</t>
  </si>
  <si>
    <t>Multivariate permutational analysis of variance</t>
  </si>
  <si>
    <t>Abundance of species groups</t>
  </si>
  <si>
    <t>Species richness of fish caught with 10cm gillnets was signficantly higher near reefs than at the control. There was no sig difference for 5cm gillnets or seines, however.</t>
  </si>
  <si>
    <t>Fish</t>
  </si>
  <si>
    <t>Fish and decapods</t>
  </si>
  <si>
    <t>Malacostraca, pisces</t>
  </si>
  <si>
    <t>At Point aux Pins, the highest mortality was a year and 5 months after reef construction, and 88% of dead oysters were juveniles.
At Albama Port reefs, the first and highest mortality (~70 oysters/m2) was a year after reef construcion, with 80% of those dead being juveniles.
The authors state that this was a high mortality, and attribute it either physical disturbance (e.g. wave energy), or most likely predation.</t>
  </si>
  <si>
    <t>39b</t>
  </si>
  <si>
    <t>39c</t>
  </si>
  <si>
    <t>39d</t>
  </si>
  <si>
    <t>39e</t>
  </si>
  <si>
    <t>39f</t>
  </si>
  <si>
    <t>INT-112-1</t>
  </si>
  <si>
    <t>Oyster reef restoration: 'a total of 17.5 m3 of shucked oyster shell (cultch material) was off-loaded at each cultched site, and an experimental reef (25 x 1.0 x 0.7 m) was constructed ... Reefs were built as close to the shoreline as possible. All reefs were placed within 5 m of the shoreline and were intertidal.'
Note: clutch is the mass of stones, broken shells, and grit which forms an oyster bed</t>
  </si>
  <si>
    <t>M. La Peyre, B. Piazza, and P. Banks, unpublished data</t>
  </si>
  <si>
    <t>Shoreline use by the species - vague</t>
  </si>
  <si>
    <t>Nekton</t>
  </si>
  <si>
    <t>Nektons (i.e. actively swimming organisms, as opposed to non-swimming aquatic organisms)</t>
  </si>
  <si>
    <t>A potential concern of artificial reef systems placed near shore is their impact on nekton habitat and use, including shoreline (flooded marsh) accessibility. Placement of our fringing created reefs did not significantly alter nekton shoreline use [unclear if use refers to species abundance, presence, behaviours etc.] between clutched and noncultched sites (M. La Peyre, B. Piazza, and P. Banks, unpublished data), which may be due to the small reefs and/or the location of the created reefs (within 5 m of shoreline but not on the shoreline)'</t>
  </si>
  <si>
    <t>INT-063-1</t>
  </si>
  <si>
    <t>Recruitment rate</t>
  </si>
  <si>
    <t>Growth rate</t>
  </si>
  <si>
    <t>Oyster spat growth was positive throughout the year .... Spat averaged 3.4 ± 0.2 mm after 1 month (July 2002; N¼ 579) and 23.0 ± 0.4 mm (N = 2,252) after 1 year (June 2003). Maximum monthly mean spat size was observed in May 2003 (28.4 ± 0.3 mm; N = 1,963). On average, oyster spat grew at a rate of 0.05 mm/day. Smaller mean spat sizes in June and July 2002 corresponded with the spring spat set. No significant difference in oyster spat size was detected between low- and high-energy reefs.'
'Recruitment and growth rates of oyster spat suggested potential reef sus- tainability over time.'</t>
  </si>
  <si>
    <t>Recruitment of oysters began immediately upon creation of reefs in June 2002. Oysters began setting within 1 month of shell placement. Spat set averaged 0.5 ± 0.1 spat/shell (N = 460) in July 2002 and peaked in October 2002, with an average of 9.5 ± 0.4 spat/shell (N = 542; Fig. 2). No significant difference in oyster spat numbers was detected between low- and high-energy sites.'
'Recruitment and growth rates of oyster spat suggested potential reef sus- tainability over time.'</t>
  </si>
  <si>
    <t>40a</t>
  </si>
  <si>
    <t>40b</t>
  </si>
  <si>
    <t>40c</t>
  </si>
  <si>
    <t>INT-114-1</t>
  </si>
  <si>
    <t>41a</t>
  </si>
  <si>
    <t>Porini Ecotourism Project (PEP), that runs across 16ha of the Eselenkei Conservation Area in Kenya, promoting 'low tourism and wildlife conservation, and generate income and economic benefits for the community to avoid dependence on pastoralism alone and, reduce wildlife-related conflicts.'</t>
  </si>
  <si>
    <t>Lions, giraffes, birds, bush-loving wildlife</t>
  </si>
  <si>
    <t>The numbers of wildlife (including charismatic species) in ECA [Eselenkei Conservation Area] have either remained stable or increased. The number of resident lions stands at 14 [in 2002], having risen from almost none at the time of project inception in 1997. Resident giraffes, bird species and bush-loving wildlife have more than doubled following the increase in biomass and antipoaching campaigns spearheaded by community scouts.'
However, increased wildlife population sizes have contributed to higher poaching rates. And the author's general conclusion is that 'Ecotourism initiatives have made little positive impact on natural resource management'.</t>
  </si>
  <si>
    <t>INT-115-1</t>
  </si>
  <si>
    <t>42a</t>
  </si>
  <si>
    <t>Rangeland exclosures: '208 ha of degraded hillslopes were closed for grazing and equally distributed among 530 farmers in the watershed. To speed up the rehabilitation of the degraded hillslopes, contour trenches were made for improved water infiltration and various multi-purpose trees were planted at the time of closing in all protected areas.'
'Details about the implementation of the integrated watershed management project are presented in Liu et al. (2008).'
The intervention as a whole - 'The community based integrated watershed management in Lenche Dima combined multidisciplinary interventions in natural resources management, livestock development, crop production, institutional strengthening and social and income generating activities. Interventions were successfully adopted thanks to the involvement of the local community in every phase of the project'</t>
  </si>
  <si>
    <t>Plant biomass production</t>
  </si>
  <si>
    <t>Herbaceous and woody biomass</t>
  </si>
  <si>
    <t>Thanks to the protection from grazing, herbaceous and woody biomass production in exclosures recovered drastically, even after a few years [after the intervention was initiated]'</t>
  </si>
  <si>
    <t>Inferred historical baseline by interviewees</t>
  </si>
  <si>
    <t>Climate change adaptation and disaster risk reduction (DRR) through coastal afforestation in South-Central Coast of Bangladesh</t>
  </si>
  <si>
    <t>Co-evolving dynamics in the social-ecological system of community forestry—prospects for ecosystem-based adaptation in the Middle Hills of Nepal</t>
  </si>
  <si>
    <t>Social perception and determinants of Ngitili system adoption for forage and land conservation in Maswa district, Tanzania</t>
  </si>
  <si>
    <t>Bhutan's Forests through the Framework of Ecosystem Services: Rapid Assessment in Three Forest Types</t>
  </si>
  <si>
    <t>Reducing risks by transforming landscapes: Cross-scale effects of land-use changes on ecosystem services</t>
  </si>
  <si>
    <t>Adaptation to Climate Change in Panchase Mountain Ecological Regions of Nepal</t>
  </si>
  <si>
    <t>Views and attitudes of local people towards community versus state forest governance in Tehulederi District, South Wollo, Ethiopia</t>
  </si>
  <si>
    <t>Effects of Community‐Based Watershed Development on Landscape Greenness and Vegetation Cover in the Northwestern Highlands of Ethiopia</t>
  </si>
  <si>
    <t>Impact of China's Grain for Green Project on the landscape of vulnerable arid and semi-arid agricultural regions: a case study in northern Shaanxi Province</t>
  </si>
  <si>
    <t>INT-120-1</t>
  </si>
  <si>
    <t>INT-120-2</t>
  </si>
  <si>
    <t>43a</t>
  </si>
  <si>
    <t>43.1a</t>
  </si>
  <si>
    <t xml:space="preserve">Exclusion of livestock from overgrazed areas and the elimination of cultivation in marginal areas (abandoned land on which grazing and agriculture had been prohibited under the Grain for Green Poject (GGP)) </t>
  </si>
  <si>
    <t>Afforestation plots: Five species of non-native trees were planted in single-species plantations (Robinia pseudoacacia, Prunus armeniaca, Hippophae rhamnoides, Platycladus orientalis, and Caragana korshinskii) and in mixed-species plantations (R. pseudoacacia with C. korshinskii)</t>
  </si>
  <si>
    <t>The impact of extreme flooding events and anthropogenic stressors on the macrobenthic communities' dynamics</t>
  </si>
  <si>
    <t>INT-121-1</t>
  </si>
  <si>
    <t>44a</t>
  </si>
  <si>
    <t>Seagrass bed restoration: 'Due to the decline of seagrass beds and progressive impoverishment of the habitat, a management programme was implemented in 1998 in order to restore the original seagrass community.
This programme included measures to decrease nutrient loading, physical protection of the seagrass bed and improvement of the hydraulic regime, by enlarging the connection between the two arms. The Pranto sluice-opening regime was changed so that most of the freshwater from the Pranto River was diverted to the northern arm, reducing the nutrient loading in the southern arm.
In addition, the remaining seagrass patches were protected with wooden stakes to prevent further disturbance by fishermen digging in the sediment for bait and cockles.'</t>
  </si>
  <si>
    <t>Simpson's diversity index</t>
  </si>
  <si>
    <t>Macrobenthic density</t>
  </si>
  <si>
    <t>Density of seagrass and other taxa increased in the post-restoration phase, but to a lesser extent than biomass.</t>
  </si>
  <si>
    <t>Relative abundance of trophic (sub-)groups</t>
  </si>
  <si>
    <t>Biomass of seagrass and other taxa increased in the post-restoration phase (stat sig), with much of this increase attributed to growth of longer-lived, large bodied taxa (e.g. ragworms and bivalve molluscs).
Biomass also varied less over time after restoration than before restoration, due to the absence of algal blooms. However, it was still decreased in response to the extreme flooding event in the winter of 2000-2001, slowing the trend of icnreasing biomass andreturn to the undisturbed state. The eutrophic site recovered slower and showed less resilience than the seagrass bed, with the intermediate site showing intermediate rate of recovery.</t>
  </si>
  <si>
    <t>The data suggest a replacement of detritovores by omnivores in the seagrass bed, and the intermediate (between seagrass and eutrophic) site. 
Overall, the seagrass bed supported a higher percentage of carnivores, herbivores and omnivores than the eutrophic area, which makes the latter less functionally rich.</t>
  </si>
  <si>
    <t>Economically important bivalves (for fishing) decreased in number in the seagrass site following flooding events. This was probably caused by clogging of feeding structures of these suspension feeders by highly turbid water.
Unclear direction of effect, because change was in response to flooding, not the intervention.
'different communities and habitats may respond differently to flooding events, depending on the ecology and feeding habits of the species. Some benthic communities may suffer deleterious effects due to catastrophic terrigenous clay deposition, which lead to anoxic conditions (Norkko et al., 2002) while other communities dominated by opportunistic species may be beneficiated with floods (Salen-Picard and Arlhac, 2002; Salen-Picard et al., 2003). The floods could act on the different components of the food web as pulses of organic matter leading to an increase of surface- and subsurface- deposit'</t>
  </si>
  <si>
    <t>Com c</t>
  </si>
  <si>
    <t>Principal Response Curves (PRC) analysis</t>
  </si>
  <si>
    <t>In the years post-restoration, the seagrass bed and intermediate site converged in composition towards the reference site until the end of 2000 (when the flood took place), and afer a relapse started changing in composiiton again towards that of the reference. Most of this change was contributed by plychaete Chaetozone setosa, and the oligochaete family Tubifcidae, which both had high positive weights in the analysis (their increased abundance made a site more similar to the reference site). However, the recoverying seagrass and intermediate sites was still statistically significant from the reference site (a seagrass meadow from 1993 - the intervention took place in 1998).</t>
  </si>
  <si>
    <t>The macrobenthic assemblages of the seagrass and intermediate plots in the years after the intervention but before the flood (1999-2001) were more similar to the assemblages at the beginning of the study (1993), when the seagrass less degraded. However, even the seagrass site did not return in community composition to match the reference site from 1993.</t>
  </si>
  <si>
    <t>Multi Dimensional Scaling (MDS) ordination on the Bray-Curtis similarity index</t>
  </si>
  <si>
    <t>44b</t>
  </si>
  <si>
    <t>44c</t>
  </si>
  <si>
    <t>44d</t>
  </si>
  <si>
    <t>44e</t>
  </si>
  <si>
    <t>44f</t>
  </si>
  <si>
    <t>44g</t>
  </si>
  <si>
    <t>44h</t>
  </si>
  <si>
    <t>44i</t>
  </si>
  <si>
    <t>44j</t>
  </si>
  <si>
    <t>Shannon-Wiener index (an indicator of heterogeity) increased after restoration was initiated for the eutrophic and intermediate sites, but showed no change at the seagrass bed; the index was consistently lower for the seagrass bed than the other sites (this reflects the low species evenness of this site, caused by the dominance of mudsnails).</t>
  </si>
  <si>
    <t>Species evenness increase significantly between pre- and post-restoration period for the eutrophic and the intermediate sites, but not for the seagrass bed site, where species evenness was more stable and lower. The lower evenness at the seagrass site was attributed to the dominance of mudsnail at this site.</t>
  </si>
  <si>
    <t>INT-122-1</t>
  </si>
  <si>
    <t>Restoring wetland area by returning polders in agricultural lands to lakes, in the Yangtze River Valley, China: 'The total polders which returned farmland to lake in the Dongting Lake area were 314, in- cluding two categories, i.e., the double restoration of the polders and the single one.'. This involved flattening a total of 157,800 hm2 of embankment, about half of which was farmland, and relocating farmers (over 220,000 fmilies from 1998 to 2003). 
A polder is a low-lying area of land that forms an artificial water body, enclosed by embankments (i.e. dikes).</t>
  </si>
  <si>
    <t>Presence of rare species</t>
  </si>
  <si>
    <t>The number of resident birds annually reaces 1.59 million.</t>
  </si>
  <si>
    <t xml:space="preserve">After the intervention, the 16 orders, 43 families and 216 species of birds were present at Dongting Lake. An Quingshan Lake there was an increase over time: 'By the winter of 2000, the winter migratory birds had in- creased to 55 species, which created very favorable situation for actively exploiting wetland tourism for bird-sighting'.
</t>
  </si>
  <si>
    <t>The bird species present at Dongting Lake included 32 rare species, 6 of which were 'class I protected', and 26 of which belonged to class II. The outcome direction is unclear because there was no comparison with a counterfactual scenario.
At Quingshan Lake there were winter migratory birds including 'state endangered birds'.</t>
  </si>
  <si>
    <t>Class I protected species: Ciconia boyciana, Ciconianigra, Grus leucogeranus, Mergus squamatus, hooded crane, Great Bustard, and class II protected species: e.g. Platalea leucorodia, Cygnus Cygnus, Aixgalericulata, Grus vipio, Grus gru, Anser albifrons. 'State endangered birds': Cygnus cygnus, Platalea leu- corodia, Phalacrocoraxcarbo.</t>
  </si>
  <si>
    <t>Birds</t>
  </si>
  <si>
    <t>Birds (some migratory)</t>
  </si>
  <si>
    <t>Zhang G G, 2002. Effect of re-submerging particular polders on the ecological environment of Dongting Lake. Yangtze River, 33(5): 39–41. (in Chinese)</t>
  </si>
  <si>
    <t>Stated change over time</t>
  </si>
  <si>
    <t>Secondary data</t>
  </si>
  <si>
    <t>45a</t>
  </si>
  <si>
    <t>45b</t>
  </si>
  <si>
    <t>45c</t>
  </si>
  <si>
    <t>INT-124-1</t>
  </si>
  <si>
    <t>Combination of restoration and management: Farmer Managed Natural Regeneration (FMNR); the project was part of the Clean Development Mechanism. It involved:
- Restoration and sustainable management of degraded forest by protection from overgrazing, overcutting and charcoal production; tree pruning to aid regrowth; coppicing; weeding and strategic replanting.
- Community members paid a membership fee to join the forest cooperative, enabling them to participate in management and benefit from forest products with assigned legal land rights.
- Nurseries were established for growing young plants for restoring parts of the project site where natural regeneration could not be used, due to lack of live root material or natural seedlings.</t>
  </si>
  <si>
    <t xml:space="preserve">Quote from a community member: ‘‘We are too much happy [sic]. Wenever expected to see so much grass growing from these rocky, barren slopes, to see trees growing so quickly or to harvest firewood so early in the program"; and from the study authors: "Within the first year of livestock exclusion, one ofthe seven communities reported that the landscape had recovered sufficiently that they harvested 300 large bundles of grass from previously rocky and barren hillsides". </t>
  </si>
  <si>
    <t>"Sightings have been made of wildlife, which had previously left the area, including antelope and wild goat"
Community members "have observed an increased presence of wildlife and birds in the forest". - not clear if this is species presence or abundance.</t>
  </si>
  <si>
    <t>Grass</t>
  </si>
  <si>
    <t>Antelope, wild goat, birds, wildlife</t>
  </si>
  <si>
    <t>Grass productivity</t>
  </si>
  <si>
    <t>Animal taxa presence</t>
  </si>
  <si>
    <t>Inferred change over time</t>
  </si>
  <si>
    <t>46b</t>
  </si>
  <si>
    <t>46a</t>
  </si>
  <si>
    <t>INT-127-1</t>
  </si>
  <si>
    <t>Species/m2</t>
  </si>
  <si>
    <t>Species distribution</t>
  </si>
  <si>
    <t>Mean length, width and area of ungrazed nebkhas was greater than nebkhas not protected from grazing; but grazed nebkhas were taller than ungrazed ones (attributed to greater soil erosion in internebkha patches accumulating at the nebkhas). Average area of litter accumulation was also higher for ungrazed than grazed nebkhas.</t>
  </si>
  <si>
    <t>Grazing had a negative effect on species richness of herbaveous species in both internebka spaces, and in nebkha patches.
Nebkha area explained 36% of variance in species richness at grazed nebkha sites, compared to 19% at ungrazed (protected) sites.</t>
  </si>
  <si>
    <t xml:space="preserve">Protection from grazing led to increased species abundance of herbaceous species in both internebka spaces and in nebkha patches themselves.
Nebkha area explained 54% of variance in species abundance at grazed nebkha sites, compared to 38% at ungrazed (protected) sites.
</t>
  </si>
  <si>
    <t>Retama raetam (white broom), 3 palatale grasses, 2 short grasses, 2 forbs, short forbs (and other plants)</t>
  </si>
  <si>
    <t>At the grazed site an average of 42% of species were restricted to the nebkha patch, and 7% to the internebkha patches. Whereas, at the ungrazed (protected) site, just 22% of species were found in nebkha patches, and a higher proportion (11%) in internebkha patches.
The authors attributed this to trampling and erosion in internebkha patches leading to soil particles, organic matter, nutriends and seeds being transported to nebkha patches - this occurred more in the grazed site, leading to a higher heterogenity of plant distribution.
More detail: "At the species level, in the grazed site the three palatable grasses ( Bromus rubens [foxtail brome], Panicum turgidum [Sahara millet], and Stipagrostis plumosa ) were recorded only at the nebkha patches (Appendix). The two short grasses ( Cutandia dichotoma and Schismus arabicus [Ara- bian grass]) and the two forbs ( Lotus halophilus [greater bird’s foot trefoil] and Senecio glaucus [groundsel]) had a high frequency in the two microhabitats at both grazed and ungrazed sites. The short forbs ( Filago desertorum [cudweed], Herniaria hirsuta [rupturewort], and Ifloga spi- cata [zenaymeh]) attained high values in the internebkha spaces at both sites.'</t>
  </si>
  <si>
    <t>Protection of white broom nebkhas (phytogenic mounds) from heavy goat and sheep grazing for 12 years; occurred within a broader protected area nature reserve.
Mix of protection and restoration.</t>
  </si>
  <si>
    <t>47a</t>
  </si>
  <si>
    <t>47b</t>
  </si>
  <si>
    <t>47c</t>
  </si>
  <si>
    <t>47d</t>
  </si>
  <si>
    <t xml:space="preserve">Three livestock exclosures in Arizona, established 1958, 1977 and 1993; before the exclosures were established the sites were heavily overgrazed and suffered from drought, described as desertified and encraoched by shrubs.
Mix of restoration and protection.
</t>
  </si>
  <si>
    <t>Other2</t>
  </si>
  <si>
    <t>Mean percentage shrub canopy cover</t>
  </si>
  <si>
    <t>Mean percentage cover (total and basal perennial grass)</t>
  </si>
  <si>
    <t>Cano</t>
  </si>
  <si>
    <t>Mean % basal perennial grass cover was stat sig higher inside the oldest exclosure. Mean % basal perennial grass cover was equal inside and outside the second oldest exclosure, and grass cover was non stat sig lower inside than outside the exclosure at the youngest site. i.e. grass cover increased with age of exclosure.
Mean % total vegetation cover did not differ stat significantly between in and outside any of the 3 exclosures.</t>
  </si>
  <si>
    <t>Perennial grases (primarily Bouteloua eriopoda (black gramma)), other vegetation</t>
  </si>
  <si>
    <t>Valone, T.J., Meyer, M., Brown, J.H., Chew, R.M., 2002. Timescale of perennial grass recovery in desertified arid grasslands following livestock removal. Conservation Biology 16, 995–1002
Valone, T.J., Kelt, D.A., 1999. Fire and grazing in a shrub-invaded arid grassland community: independent or interactive ecological effects? Journal of Arid Environments 42, 15–28.</t>
  </si>
  <si>
    <t>Visual surveys &amp; secondary data</t>
  </si>
  <si>
    <t>Mean % shrub canopy cover was stat significantly lower inside than outside the exclosure at the oldest site, and did not differ stat sig at the two yougner sites. 
Together with the change in grass cover, this suggests that as exclosures aged, grass cover increased and shrub cover decreased.
The authors frame increasing shrub cover (and associated increased bare ground) as a deterioration of the ecosystem. This makes it unclear whether decreased shrub cover is a postive or negative or netural outcome for biodiversity.
Note: not all the assessments were done in he same year - they were published or data collected in 1999, 2002 and 2004.</t>
  </si>
  <si>
    <t>Shrubs, including Acacia spp., Ephedra trifurca, Flourensia cernua and Gutierrezia sarothrae</t>
  </si>
  <si>
    <t>48a</t>
  </si>
  <si>
    <t>48b</t>
  </si>
  <si>
    <t>INT-133-1</t>
  </si>
  <si>
    <t>INT-134-1</t>
  </si>
  <si>
    <t>INT-137-1</t>
  </si>
  <si>
    <t xml:space="preserve">Restoration: reconnection of three lakes to the Yangtze river, by opening sluice gates seasonally to permit seasonal flooding (that natural phenomenon, before the lakes were sectioned off from the river), and improving lake management such as removal or modification of  illegal and uneconomical aquaculture facilities in the lakes.
And management: promotion of community-based and wise use of wetlands. Integrated the management network of protected areas of wetlands at both basin and national levels.
WWF commenced the programme in 2002 in partnership with government agencies and local communities.
</t>
  </si>
  <si>
    <t>49a</t>
  </si>
  <si>
    <t>Over 400km2 of wetland restored and protected.</t>
  </si>
  <si>
    <t>Removal of 80% of fixed fishing nets allegedly improved habitat connectivity</t>
  </si>
  <si>
    <t>Sp di</t>
  </si>
  <si>
    <t>Sp ab</t>
  </si>
  <si>
    <t>Endangered oriental white stork have returned to Taking Hong Lake, after abandoning it 11 years earlier. 12 migratory fish species also returned to the lake.
Ice fish reappeared at Tian-e-zhou Lake, after a 20 year absence.</t>
  </si>
  <si>
    <t>Oreintal white stork, migratory fish, ice fish (Pseudolaubuca engraulis)</t>
  </si>
  <si>
    <t>Aves, pisces</t>
  </si>
  <si>
    <t>Removal of 80% of fixed fishing nets allegedly "improved habitat quality", and the "ecological condition of the wetlands has greatly improved", "aquatic vegetation has been restored", and "water quality in the demonstration sites improved from national Class IV to II (i.e. suitable for drinking after simple processing)."</t>
  </si>
  <si>
    <t>"Wildlife diversity" has increased [in lakes and wetlands] (no supporting data)</t>
  </si>
  <si>
    <t>The "population of many species" has increased. E.g. "Hong Lake supported only 100 herons and egrets when polluted, but after restoration 45,000 wintering water birds and 20,000 breeding birds returned." Population size of the Yangtze finless porpoise increased from 24 to 40 in Tian-e-zhou Lake.</t>
  </si>
  <si>
    <t>Area of protected wetland</t>
  </si>
  <si>
    <t>Presence of previously absent species</t>
  </si>
  <si>
    <t>Statements of improved habitat quality with some supporting info e.g. water quality</t>
  </si>
  <si>
    <t>Aquatic vegetation</t>
  </si>
  <si>
    <t>Waterbodies</t>
  </si>
  <si>
    <t>Statement of wildlife diversity</t>
  </si>
  <si>
    <t>Statement of connectivity</t>
  </si>
  <si>
    <t>Aquatic and wetland wildlife</t>
  </si>
  <si>
    <t>Herons, egrets, water birds, Yangtze finless porpoise</t>
  </si>
  <si>
    <t>49b</t>
  </si>
  <si>
    <t>94c</t>
  </si>
  <si>
    <t>49d</t>
  </si>
  <si>
    <t>49e</t>
  </si>
  <si>
    <t>49f</t>
  </si>
  <si>
    <t>Species abundance</t>
  </si>
  <si>
    <t>Individual size</t>
  </si>
  <si>
    <t>Secondary data so NA</t>
  </si>
  <si>
    <t>Sur r</t>
  </si>
  <si>
    <t>Echinoidea</t>
  </si>
  <si>
    <t>Long-spined sea urchin (Centrostephanus rodgersii)</t>
  </si>
  <si>
    <t>Native invasive</t>
  </si>
  <si>
    <t>Estimated survival rate of long-spined sea urchins was significantly lower inside no-take MPAs, compared to fished reefs (mean proportion of population surviving in MPA = 0.094 pop/annum, Fished = 0.613 pop/annum, p = 0.004). This was attibuted to the higher abundance of large lopsters within MPAs, which were the main predator of the urchins.
Reduced abundance of long-spined sea urchins was a positive biodiversity outcome, because their range extension had led to "catastrophic overgrazing of productive Tasmanian kelp beds leading to loss of biodiversity and important rocky reef ecosystem services".</t>
  </si>
  <si>
    <t>Palnulirid spiny lobster recovered in numbers inside the MPAs, following the protection from fishing.
The abundance of the most abundant wrasse species didn't differ between inside and outside MPAs.</t>
  </si>
  <si>
    <t>Palnulirid spiny lobster (Jasus edwardsii), blue-throated wrasse (Notolabrus tetricus)</t>
  </si>
  <si>
    <t>Rapid increase in spiny lobster individual size following protection from fishing by MPAs. Larger individuals (&gt;minimum legal size for catch) prey on native and the range-extending [invasive] sea urchins.
The overall size distribution of the most  abundant wrasse species didn't differ between inside and outside MPAs, although "there was some evidence that terminal phase males were larger inside MPAs".</t>
  </si>
  <si>
    <t>50a</t>
  </si>
  <si>
    <t>50b</t>
  </si>
  <si>
    <t>50c</t>
  </si>
  <si>
    <t>Two no-take marine protected areas (established 12 and 31 years before experiment for the two different sites respectively)</t>
  </si>
  <si>
    <t>Remote sensing &amp; modelling</t>
  </si>
  <si>
    <t>INT-139-1</t>
  </si>
  <si>
    <t>102 sites where riparian restoration has taken plae in California. "Site selection focused on projects with documented implementation dates in alluvial stream reaches of willow and mixed oak woodland vegetation with few trees present prior to project installation ... Surveyed project sites were primarily on second- and third-order streams with a range in project age from 4 to 39 years since restoration."
"Revegetation design at surveyed projects (n = 89) was “jump start” recovery of riparian forests to control erosion and sustain multiple watershed functions ... The methods utilized were often implemented as combinations of practices including tree or shrub planting with dormant willow posts or container plants ..., biotechnical bank stabilization ..., and passive restoration ... using large herbivore management (e.g., removal, reduced stocking rate, or exclusionary fencing for livestock and/or deer)."</t>
  </si>
  <si>
    <t>Individuals/ha</t>
  </si>
  <si>
    <t>Percentage cover, disaggregated into types</t>
  </si>
  <si>
    <t>Species richness for different functional groups generally increased with age of restoration site. The relationships were as follows:
Tree spp richness: positive polynomial relationship with time (R2=0.27)
Shrub/vine richness: positive polynomial (R2=0.24)
Perernnial herbaceous richness: positive polynomial (R2=0.14)
Annual herbaveous richness: negative linear (R2=0.21)</t>
  </si>
  <si>
    <t>Woody vegetation, native/exotic trees, shrubs and vines</t>
  </si>
  <si>
    <t>Trees, other vegetation, litter, stones</t>
  </si>
  <si>
    <t>Native/exotic perennial/annual grasses and forbs</t>
  </si>
  <si>
    <t>Trees, shrubs, vines, perennial/annual herbaceous plants</t>
  </si>
  <si>
    <t>51a</t>
  </si>
  <si>
    <t>51b</t>
  </si>
  <si>
    <t>51c</t>
  </si>
  <si>
    <t>51d</t>
  </si>
  <si>
    <t>Pool habitat (%) and pool frequency</t>
  </si>
  <si>
    <t>Water pools</t>
  </si>
  <si>
    <t>Percentage canopy cover, and linear distance of riparian shade over the watercourse thalweg</t>
  </si>
  <si>
    <t>In general, absolute percentage cover increased over time in the restored areas. These relationships were as follows:
Total canopy cover: polynomial positive relationship with time (R2=0.56)
Native tree canopy: polynomial positive (R2=0.54) - the main objective of the revegetation efforts was to increase woody species abundance and diversity, so this indicates success.
Ground cover (sum of litter, vegetation and stone cover): polynomial positive, but very small R2 (0.04) 
Exposed root: polynomial positive (R2=0.26)
Total vegetation: linear negative, but very small R2 (0.05)
Litter: linear positive (R2=0.21)
Canopy density over watercourses had a positive polynomial relationship with time (R2=0.49)
The linear distance of riparian shade over the thalweg (deepest part of river cross section) also had a positive polynomial relationship with time since establishment of restoration (R2=0.49).</t>
  </si>
  <si>
    <t>Habitat quality for named taxa</t>
  </si>
  <si>
    <t>Increased canopy cover indicated "improved terrestrial habitat for birds (Dobkin et al. 1998; White et al. 2005; Golet et al. 2008), amphibians (USFWS 2002; Bulger et al. 2003), and various wildlife species (Golet et al. 2008)"</t>
  </si>
  <si>
    <t>Dobkin et al. 1998; White et al. 2005; Golet et al. 2008; USFWS 2002; Bulger et al. 2003; Golet et al. 2008</t>
  </si>
  <si>
    <t>In general, vegetation density (individuals/ha) increased over time in the restored areas (according to the chronosequence across sites). These relationships were as follows for different variables:
Total woody vegetation: polynomial positive relationship with time (this was the only model here with a "relatively good fit", with R2=0.39) - the main objective ofthe revegetation efforts was to increase woody species abundance and diversity, so this indicates success. Tree density peaked 15-25 years afte restoration.
Native tree: polynomial positive (R2=0.16)
Native shrub/vine: linear positive (R2=0.08)
Exotic tree: not significant
Exotic shrub/vine: polynomial positive (R2=0.13) - this increase in exotic shrub density was described as "unintended and undesirable" - the most common exotic shrub, Himalayan blackberry (Rubus discolor) dominated many of the &gt;20 year old restored sites.
Authors note that small R2 values are expected, given the high variability of the riparian ecosystems and Mediterranean climate.</t>
  </si>
  <si>
    <t>Relative cover of native/exotic perennial grasses/forbs did not change significantly over time, whereas annual grasses forbs did have significant relationships with time:
Annual grass: polynomial negative relationship with time (R2=0.28)
Annual forb: polynomial negative (R2=0.30)
The lack of longterm directional trend for native perennial grasses and forbs was contrary to expectation - the authors predicted a successional shift from exotic annual herb species to woody vegetation, native shrubs and perennials, but the latter part of this prediction was not evidenced. The authors suggest that native perennial grasses and forbs is not likely without significat propagule suppply from flood inundation, and less competition from exotic or shrub species.</t>
  </si>
  <si>
    <t>Space for time (chronosequence)</t>
  </si>
  <si>
    <t>Percentage pool habitat (methods cited from another study) had a positive polynomial relationship with time (R2=0.1).
Pool frequency was not significantly related to time.
The authors stated that "Improved pool habitat and depth indicate greater abundance
and diversity of aquatic fauna may be able to use habitat at restored sites as complexity within the water column increased over time. Pools provide cover that protect prey from predators, create slower flow niches during winter storms, and contribute to temperature stratification for thermal refugia in summer"</t>
  </si>
  <si>
    <t>51e</t>
  </si>
  <si>
    <t>51f</t>
  </si>
  <si>
    <t>INT-142-1</t>
  </si>
  <si>
    <t>52a</t>
  </si>
  <si>
    <t>32 exclosure sites (or 18% of the "grazing courses" of the Wilaya (a province of Algeria), using fencing to eliminate human and animal disturbances. The eight sites most affected by desertification and silting were chosen for study.</t>
  </si>
  <si>
    <t>"Recovery rate" - unclear how this was measured</t>
  </si>
  <si>
    <t>Recovery rate was 40% in exclosures and 20% in control areas ("free courses") without exclosures. Unclear how the recovery rate was measured, but seems to be a measure of habitat quality: "The biological recovery is the set of inverse biological processes to those of the steppe and desertification. The recovery is characterized by the organic growth rate of perennial biomass recovery, the rate of organic matter in soil, structural stability, permeability and water balance, biological activity and primary productivity, while the variability of annual production declines."</t>
  </si>
  <si>
    <t>108 plant species were found in exclosures, compared to just 44 in control areas without exclosures.</t>
  </si>
  <si>
    <t>E.g. Stipa parviflora, Vermiculata salsola, Anabasis articulata, Helianthemum lippii, Launaea nudicaullis</t>
  </si>
  <si>
    <t>"Endangered vegetation" returned within exclosures, as did pasture species.</t>
  </si>
  <si>
    <t>Endangered vegetation, and pasture species e.g. Artemisia campestris, Artemisia herba-alba, Rhanterium suaveolens, Ephedra alata.</t>
  </si>
  <si>
    <t>Gen ri</t>
  </si>
  <si>
    <t>84 plant genera in exclosures, compared to 37 genera in control areas.</t>
  </si>
  <si>
    <t>30 plant families in exclosures, compred to 18 families in the control area.</t>
  </si>
  <si>
    <t>Plants split by life stragy type: Phanerophytes, Chamoephytes, HemiCryptophytes, Therophytes and Geophytes</t>
  </si>
  <si>
    <t>Steppe plant species</t>
  </si>
  <si>
    <t>Presence of endangered species and pasture species</t>
  </si>
  <si>
    <t>52b</t>
  </si>
  <si>
    <t>52c</t>
  </si>
  <si>
    <t>52d</t>
  </si>
  <si>
    <t>52e</t>
  </si>
  <si>
    <t>52f</t>
  </si>
  <si>
    <t>INT-145-1</t>
  </si>
  <si>
    <t>The conservation of headwaters riparian zones and restoration of springs and river flows (part of a broader Integrated River Basin Management project)</t>
  </si>
  <si>
    <t>Biodiveristy</t>
  </si>
  <si>
    <t>Unspecified biodiversity in riparian zones</t>
  </si>
  <si>
    <t>"The conservation of riparian zones and restor- ation of springs and river flows are of benefit to biodiversity." reported from qualitative study (focus group discussions, direct observation, unstructured interviews).</t>
  </si>
  <si>
    <t>INT-151-1</t>
  </si>
  <si>
    <t>53a</t>
  </si>
  <si>
    <t>54a</t>
  </si>
  <si>
    <t>Protected exclosures from livestock grazing in the context of rangeland management to reverse land degradation.
"Studies were carried out to determine the potential of biological recovery of heavy grazed grasslands and shrub land by protecting the area from grazing."</t>
  </si>
  <si>
    <t>Aboveground biomass; total and disaggregated into genera/species</t>
  </si>
  <si>
    <t>Vegetation in general; and Artemisia species, Haloxylon griffithii, Astragalus species, Cymbopogon jwarancusa, Chrysopogon aucheri, annuals, litter, rock and bare soil</t>
  </si>
  <si>
    <t>Vegetation in general; and Artemisia species, Haloxylon griffithii, Astragalus species, Cymbopogon jwarancusa, Chrysopogon aucheri, annuals</t>
  </si>
  <si>
    <t>Dry matter forage production</t>
  </si>
  <si>
    <t>Cymbopogon jwarancusa, Chrysopogon aucheri at first site, Artemisia quettensis, Haloxylon griffithii at second site</t>
  </si>
  <si>
    <t>Dry matter forage production higher in protected than grazed areas; at the first site in was 438kg/ha in the area protected from grazing, compared to just 88kg/ha at the grazed site. At the second site it was 320kg/ha at the protected site, compared to 199.68 at the grazed site.</t>
  </si>
  <si>
    <t>Aboveground grass biomass production</t>
  </si>
  <si>
    <t>Biomass production was consistently higher inside than outside exclosures during the spring season, every year from 1996-2003. It also varied with rainfall.</t>
  </si>
  <si>
    <t>Grasses: Cymbopogon jwarancusa, Chrysopogon aucheri</t>
  </si>
  <si>
    <t>Auth int funding</t>
  </si>
  <si>
    <t>54b</t>
  </si>
  <si>
    <t>54c</t>
  </si>
  <si>
    <t>54d</t>
  </si>
  <si>
    <t>INT-157-1</t>
  </si>
  <si>
    <t>55a</t>
  </si>
  <si>
    <t xml:space="preserve">RSPB nature reserves: Of the 22 focal reserves (across Southeast and Eastern England), 20 were all or part Sites of Special Scientific Interest (SSSIs), 14 were all or part Special Protection Areas (SPAs), and two were all or part Special Areas of Conservation (SACs).
The lowland wet grassland, reedbeds and fens at the 22 reserves are managed to benefit a range of species considered characteristic of these habitats.
The main conservation management activities on lowland wet grasslands are control of water levels, vegetation management through livestock grazing and cutting, rotational cleaning out of water-filled ditches, and excavation and maintenance of other shallow water bodies (Table 2). Water-table levels are kept high in winter, spring and early summer, principally to provide areas of shallow surface water for wildfowl in winter, and high field water levels and patchy, shallow water for waders to feed in during their breeding season. Water-table levels are controlled by manipulating ditch water levels with gravity-driven control structures, and in some cases by pumping. Shallow water bodies are created in grassland principally to provide areas favoured by feeding waders.
Most vegetation management was by summer grazing (all sites), with mechanical "topping" carried out over approximately half of the grazed area to remove tall stems and undesired "weed" species avoided by livestock. Only very small areas of the grassland are left unmanaged in any given year, principally to provide taller vegetation adjacent to water-filled ditches for Water Voles Arvicola terrestris, and to encourage small mammal populations.
Mowing is carried out over a small proportion of the grassland, principally to maintain the characteristic flora of agriculturally unimproved hay meadows and, at one site, to provide suitable habitat for breeding Corncrakes Crex crex (e.g. Green 1996). Management of problem plant species includes weed-wiping with herbicide of Juncus spp. and Cirsium spp. and hand-pulling of Ragwort Senecio jacobaea. Mechanical rotovation is occasionally used to improve the structure of compacted soil, particularly on grassland created on ex- arable land.
Rotational cleaning of water-filled ditches is undertaken to maintain suitable conditions for a wide range of wetland plants and invertebrates, to facilitate the transport of water around sites, and to act as barriers to the movement of livestock between fields. 
In contrast to lowland wet grassland, only a small proportion of the vegetation in reedbeds and fens is managed each year. Cutting of small sections of reedbed in winter aims to prevent accumulation of litter, while cutting of patches of fen in summer encourages high plant species-richness.
Intervention management of wet woodland consisted of coppicing on 10 sites; pol- larding of trees on 2 sites; thinning of trees on 1 site; removal of non-native tree species on 1 site; and planting of 28 ha of hybrid poplars Populus spp. to provide habitat for Eurasian Golden Orioles Oriolus oriolus (1 site). </t>
  </si>
  <si>
    <t>Northern Lapwings, Common Redshank, Common Snipe, Great Bitterns</t>
  </si>
  <si>
    <t>"Populations of Northern Lapwings, Common Redshank and Common Snipe all increased on land acquired and restored to wet grassland on the 22 focal reserves (Fig. 2a–c). These population increases are in contrast to large-scale declines that have taken place on lowland wet grassland elsewhere in lowland England over this period."
"Numbers of Great Bitterns recorded at the focal reserves also increased since the late 1990s (Fig. 3), in line with increases elsewhere in Britain that have been attributed to conservation management of reedbeds on nature reserves"</t>
  </si>
  <si>
    <t>Biom</t>
  </si>
  <si>
    <t>Con stat</t>
  </si>
  <si>
    <t>Progress towards statutory favourable conservation status</t>
  </si>
  <si>
    <t>Wetland habitats</t>
  </si>
  <si>
    <t>Annual count data from 1990 to 2009 for the target species on reserves, which
are monitored using standard methodologies (O’Brien and Smith, 1992; Gilbert et al. 1998)</t>
  </si>
  <si>
    <t>English Nature (2010) Summary conditions for SSSI sites available at: http://www.english-nature. org.uk/special/sssi/reportAction.cfm?Report=sdrt15&amp;Category=N&amp;Reference=0</t>
  </si>
  <si>
    <t>Meeting criteria</t>
  </si>
  <si>
    <t>55b</t>
  </si>
  <si>
    <t>INT-160-1</t>
  </si>
  <si>
    <t>Restoration and revegetation of degraded alpine grasslands with cultivars of native species. Seed swere gradually planted on heavily degraded grassland with a series of agronomic measures, such as ploughing and harrowing, with diammonium phosphate serving as the basal fertilizer. The seeded grasslands were fertilized with urea at the jointing stage in the second year. Livestock was excluded from the reseeded plots in the first year, but not thereafter.</t>
  </si>
  <si>
    <t>Above- and belowground biomass</t>
  </si>
  <si>
    <t>Species richness was significantly higher in the control (undisturbed native alpine meadow - i.e. restoration target), than the restored grassland areas, 4, 8, 9 and 14 years after seeding. The restored areas increased in species richness overtime, with year 9 being sig higher than year 4 and 7, and year 14 being sig higher than year 9. The restored area after 9 and 14 years also had a sig higher species richness than the heavily degraded site - hence an improvement was made (the restoration was done at similarly degraded sites).</t>
  </si>
  <si>
    <t>Aboveground biomass was sig higher in restored plots than highly degraded plots (except in the 7th year). In the 4th year the restored sites had higher aboveground biomass than the control (undisturbed meadow), but the later years had sig lower biomass than the control. Aboveground biomass was also higher in the restored sites in all years than the highly degraded site.
Belowground biomass was measured at three different depths, with results differing between depths. It was sig higher in the control at all three depths, however. In most years, below-ground biomass was higher at the restored sites than the highly degraded sites.</t>
  </si>
  <si>
    <t>Species proportions of biomass</t>
  </si>
  <si>
    <t>Vegetation percentage cover was sig higher in the restored sites in all years compared  to the degraded site, and in one year didn't differ significantly from the control (target) site.</t>
  </si>
  <si>
    <t>Vegetation height was sig higher in the restored sites in the 4th and 14th year compared to the degraded site, but didn't differ sig for the years 7 and 9; the 14th year did not differ sig from the control (target) site.</t>
  </si>
  <si>
    <t>Soil total organic carbon</t>
  </si>
  <si>
    <t>Soil microbial biomass carbon</t>
  </si>
  <si>
    <t>Microbial biomass carbon (MBC) in the soil was sig higher in the control (target) than any of the restored sites for 0-10cm and 10-20cm depth, but not for 20-40cm depth. MBC generally increased in the restored sites betwene the 4th and 17th years after restoration, and by the 14th year, MBC was higher in the restored site than the highly degraded site at all depths.</t>
  </si>
  <si>
    <t xml:space="preserve">Total organic carbon (TOC) in the soil highest in the control (target) site at the 0-10cm and 10-20cm depths, but not at 20-40cm depth. There was  a general decrease in TOC from year 4 to year 7 in the restored sites, but it increased again over time, and TOC was sig higher in the restored site than the highly degraded site at all soil depths by 14 years after restoration. </t>
  </si>
  <si>
    <t>Microbes</t>
  </si>
  <si>
    <t>Kobresia, E. nutans, F. sinensis, Eragrostis cilianensis, and P. crymophila; and other plants</t>
  </si>
  <si>
    <t>56a</t>
  </si>
  <si>
    <t>56b</t>
  </si>
  <si>
    <t>56c</t>
  </si>
  <si>
    <t>56d</t>
  </si>
  <si>
    <t>56e</t>
  </si>
  <si>
    <t>56f</t>
  </si>
  <si>
    <t>56g</t>
  </si>
  <si>
    <t>56h</t>
  </si>
  <si>
    <t>INT-162-1</t>
  </si>
  <si>
    <t>INT-162-2</t>
  </si>
  <si>
    <t>57.1a</t>
  </si>
  <si>
    <t>57a</t>
  </si>
  <si>
    <t>Experimental testing of restoration technique on motorway embankments that were degraded.
Restoration treatments were either fertilization (applied twice - a 20 g/m2 dose of a slow release N:P:K (16:11:11) inorganic fertilizer) or irrigation (conducted from March to June in both 2007 and 2008, coinciding with the peak growing season of annual plant communities characterizing the study sites; at a level of 50% of the monthly total precipitation median from the 1971 to 2000 period), or a combination of fertilization and irrigation.</t>
  </si>
  <si>
    <t>At the embankment restoration sites at the first (of two) motorways in 2007, hydroseeding increased species diversity by 10%, mainly due to the effects of seeding level (control; seeding; seeding and mulch), according to post hoc tests. However, fertilisation reduced the postiive effect by 5%.
Species diversity was also sig affected by site, which was due to the dominance of Carduus tenuiflorus at site 3 (one of the sites at the first motorway), which made of 67% of total plant cover.
In 2008 there was a sig interaction between hydroseeding and fertilisation for species diversity, though the effect was "very weak".
At the sites at the second motorway, there was a sig interaction between sit, hydroseeding and irrigation.</t>
  </si>
  <si>
    <t>The community composition of restoration sites was affected more by the pre-existing commnity and neighbours, than irrigation or fertilisation.
At the embankment restoration sites at the first (of two) motorways, the dominant plant species was negatively correlated with plant diversity in 5 of the 6 situations evaluated (3 sites x 2 years). But the opposite pattern was found at the other motorway (2 sites x 2 years), wiht postiive correlations between plant diversity and the dominant plant species. Note, the identity of the dominant species changed between sites. 
Overall conclusions, combining different biodiv metric results:
The development of plant communities on motorway embankments depends more biotic variables, such as identity of neighbours in early life stages, than on resources added (e.g. irrigation, fertilisation, seeding, mulch).
Severeal fast-growing dominant spp, some hydroseeded, some already present, caused idiosyncractic plant community variation between sites.
"Thespecies that modulated community composition shifts were also dominant in each site in terms of total cover". "Treatments promoting an increase in resource availability (nutrients and water) had little effects when any fast-growing species already present in the field can potentially dominate the community"</t>
  </si>
  <si>
    <t xml:space="preserve">Plant cover was about 10% higher in irrigated plots, and varied between sites. Fertilisation didn't affect plant cover.
</t>
  </si>
  <si>
    <t>Fertilisation with NPK led to an increase in spp diversity in one case: at the embankment restoration sites at the second (of two) motorways in 2008, there was a sig interaction between site and fertilisation, due to a 67% increase in spp diverity under fertilisation at site 4.</t>
  </si>
  <si>
    <t>At the embankment restoration sites at the first (of two) motorways in 2007, hydroseeding increased total plant cover (per m2) by 10% [study says 'in 10%' but I think this is a mistake given the context]. This effect was mainly due to seeding level (according to post hoc tests) but disappeared when plots were also fertilised. This effect was not seen at the other motorway in 2007.
At the second motorway sites in 2008, the seeding and seeding with mulch treatments increased plant cover by 16% compared to controls.</t>
  </si>
  <si>
    <t>Hydroseeding in comes cases drove a shift in community composition, but not towards a more diverse community; instead it led to an increase in cover of hydroseeded species, most of which were exotic and came to dominate the community. The authors conclude that "therefore, hydroseeding can be considered of little value to restore semiarid roadside slopes".
At the embankment restoration sites at the first (of two) motorways in 2008, there was a weak interaction between site and hydroseeding for community composition.
At the second motorway in 2007, there was a sig effect of site, hydroseeding and their interaction. Seeding combined with mulch also produced a shift in community composition. And there was a sig effect for hydroseeding in 2008, which was also affected by mulch at one of the two sites at this motorway.</t>
  </si>
  <si>
    <t>Seeding was mostly of exotic species, such as Lolium multiflorum in 2007 and M. officinalis and M. arvensis in 2009</t>
  </si>
  <si>
    <t>Seeding was mostly of exotic species, such as Lolium multiflorum in 2007 and M. officinalis and M. arvensis in 2010</t>
  </si>
  <si>
    <t>Seeding was mostly of exotic species, such as Lolium multiflorum in 2007 and M. officinalis and M. arvensis in 2008 (see table 2 in paper for full list)</t>
  </si>
  <si>
    <t>E.g. Bromus rubens, Medicago sativa, Anacyclus clavatus, Carduus tenuiflorus, Diplotaxis erucoides, and more</t>
  </si>
  <si>
    <t>57b</t>
  </si>
  <si>
    <t>57c</t>
  </si>
  <si>
    <t>57.1b</t>
  </si>
  <si>
    <t>57.1c</t>
  </si>
  <si>
    <t>Experimental testing of  restoration technique on motorway embankments that were degraded. 
Used 'hydroseeding' - most of the species hydroseeded were highly competitive forage grass and legume species non-native to Spain, which is the norm in restoration projects in the Mediterranean Basin. The hydroseeding was tested with and without the other two factors (irrigation and fertilisation) described in INT-162-1, as well as with and without mulch (stabilizer, wood fiber mulch).</t>
  </si>
  <si>
    <t>INT-164-1</t>
  </si>
  <si>
    <t>58a</t>
  </si>
  <si>
    <t>Simulated traditional Pemon fire management methods by burning a series of plots of open, treeless savanna (adjacent to evergreen gallergy forest patches) at different intervals (treatments) over a seven- year period. Burning in the last few metres of grassland before the beginning of forest. The idea is to prevent firest from entering forests by reducing the amount of combustible grasses near forests (a firebreak).
31 eperimental fires were set up in 21 plots of 0.5 ha each, with some being controls. In the treated plots, fire was first excluded for 4-7 years, then burnt, and then re-burnt 2-4 years later. Decisions as to time of day for ignition etc. were made by local Pemon people.</t>
  </si>
  <si>
    <t>Dominated by grasses (Trachypogon spicatus (L.F.) Kuntze, Axonopus anceps (Mez) Hitch) and sedges (Lagenocarpus rigidus (Kunth) Nees, Bulbostylis paradoxa (Spreng.) Lindm); woody elements were virtually absent.</t>
  </si>
  <si>
    <t>Dead:live ratio of aboveground biomass</t>
  </si>
  <si>
    <t>Dead:live ratio of aboveground biomass increased as the number of years since burning increased. The accumulation of dead material is proportional to risk of fire - high risk of fire is reach after 4 years since burning, and increases linearly up until 7 years since burning (when monitoring stopped).</t>
  </si>
  <si>
    <t>Specie diversity and composition</t>
  </si>
  <si>
    <t>Recovery of aboveground biomass in the four years after fire showed that biomass recovered to a biomass high enough to support a reburn by the third year after burning.
The authors suggest that variable burning of savanna coul lead to a "variety of grassland envirnments as regards the amount of biomass (176– 1271 g/m2)" - i.e. a series of succession stages.</t>
  </si>
  <si>
    <t>Ecosystem protection from fire</t>
  </si>
  <si>
    <t>Patch mosaic burning in the savanna "could assist in the conservation of other ecosystems, such as gallery and terra-firme forests. Thus, repeated fires in areas of savannas near to forest borders could be used to avoid large and catastrophic fires that spread from the savanna into forests, especially in very dry years. The application of this traditional practice would preserve the biodiversity of different ecosystems"</t>
  </si>
  <si>
    <t>Gallery and terra-firme forest</t>
  </si>
  <si>
    <t>58b</t>
  </si>
  <si>
    <t>58c</t>
  </si>
  <si>
    <t>58d</t>
  </si>
  <si>
    <t>x</t>
  </si>
  <si>
    <t>The authors suggest that variable burning of savanna could lead to a "variety of grassland environments as regards ... biodiversity (species abundance and composition)" and that it can create "a series of succession stages" and "a diversity of vegetation physiognomies across the regional landscape".
No results are reported for species abundance and composition.</t>
  </si>
  <si>
    <t>Inferred comparison to absence of intervention</t>
  </si>
  <si>
    <t>INT-174-1</t>
  </si>
  <si>
    <t>59a</t>
  </si>
  <si>
    <t>Exotic tree plantations - mostly pine plantations. "From the 1980s onwards, exotic tree species ... were increasingly used for plantation forests that now cover extensive areas". Planting of pine motivated by need for quick revenue for farmers, increase economic benefits from grassland landscapes. The government supports/incentivizes afforestation for carbon credit schemes.
"While the ecological benefits provided by natural recovery in comparison to mono-specific plantations of exotic tree species are undoubtedly greater ... afforestation with pines was still largely preferred by local farmers. Pine plantations were mainly located in paramo grasslands (64%) and agricultural lands (35%)"
 "Forest plantations were already promoted by the government in the 1960s. The first patches of forest plantations appeared in the Pangor catchment in 1977. Forest plantations only began to appear at a relatively wide scale in Ecuador in the 1970s and 1980s through the establishment of governmental programs linking the Ministry of Agriculture (INEFAN, FONAFOR, Plan Bosque) with rural landowners (Farley, 2007, 2010)"
"The goals of these first plantations were to meet the fuel wood demand and to restore degraded landscapes for small agricultural activities (Vanacker et al., 2003), while larger plantations were developed for industrial purposes like sawn-wood transformations (Farley, 2007). From the 1990s onwards, the extent and size of the exotic tree plantations increased rapidly, although the sources and amounts of funding provided by the governmental programs (such as the PLANFOR) started to decline (Granda, 2005; Farley, 2010). More recently, the major source of funding was coming from international programs aiming at mitigating climate change impacts through the generation of carbon credits like the Clean Development Mechanism of the UNFCCC (Farley, 2010)."</t>
  </si>
  <si>
    <t>Forest fragmentation</t>
  </si>
  <si>
    <t>Rate of natural regeneration</t>
  </si>
  <si>
    <t>Soil organic matter</t>
  </si>
  <si>
    <t>Soil organic matter decreased strongly in pine plantations planted on agricultural land (decrease of 0.6, compared to increase of 0.6 for natural regeneration on agricultural land).</t>
  </si>
  <si>
    <t>Aboveground biomass increased by 3.2 for pine plantations on agricultural land, compared to a 0.9 increase for natural regeneration.</t>
  </si>
  <si>
    <t>Pinus radiata and Pinus Petula</t>
  </si>
  <si>
    <t>Non-native</t>
  </si>
  <si>
    <t>59b</t>
  </si>
  <si>
    <t>59c</t>
  </si>
  <si>
    <t>59d</t>
  </si>
  <si>
    <t>59e</t>
  </si>
  <si>
    <t>Waste from pine tree harvesting (e.g. sawmill residue, trunks, branches) are often left on-site or in rivers, retarding the natural regeneration of vegetation at the site of pine plantations that are not replanted after harvesting.
However, in some cases, pine plantations on agricultural land could improve the ability of degraded land to regenerate. "Low-density plantations of exotic trees allow regeneration of herbaceous and shrubby species as understory vegetation, which enhances sedimenttrappingandreducessurface runoffgeneration (Vanacker et al., 2014). This is particularly important in highly degraded landscapes where natural regeneration of vegetation is slow."</t>
  </si>
  <si>
    <t>Conversion from agricultural land to pine plantations led to the "landscape capacity" for biodiversity of floristic species increasing by 0.3 between 1991 and 2009; although this is a positive outcome, this was considerably lower than conversion from agriculture to naturally regenerating forest, which had an increase of 2.5. Also, it must be noted that the icnrease in landscape capcity is considerably small compared to the increase in plantation area in total [would have to read more to clarify].
When paramo grassland was converted to pine plantation, it "has strong negative impacts on native biodiversity" - a negative outcome - hence mixed overall.
Landscape capcities were used as a proxy for ecosystem functions/services, including potential of land to support native floristic biodiversity, following Hall et al. (2012).</t>
  </si>
  <si>
    <t>INT-176-1</t>
  </si>
  <si>
    <t>Litter quantity</t>
  </si>
  <si>
    <t>Phospholipid fatty acid (PLFA) quantity</t>
  </si>
  <si>
    <t>In a monoculture of Pinus massoniana planted in 1987 on eroded bare land, a litter experiment was conducted to assess the effect of protecting or removing pine litter on soil properties, soil microbial community structure and functional stability. Some areas were protected from litter collection by farmers 1987-2005, others were not.
This study was carried out on a restored site at the Ecological Experimental Station of Red Soil, Chinese Academy of Sciences, Yingtan, Jiangxi Province, China (116 550 3000E, 28 150 2000N). In the experimental site, the topsoil (A and B horizons) had been totally eroded after the clear-cut of native forests in 1950s, forming gully landform (Zhang et al., 2004). P. massoniana trees were planted in 1987 by 3 x  3 m without changing the landform. 
Since 1987, part of the restored area was fenced to exclude litter collection and part was accessible to local farmers who used the litter as kindling.
They performed a litter management experiment on the soil from restored pine forest stands to determine resilience to stress (to mimic anthropogenic stress, including heating) to study the potential for revegetation and litter management as a strategic measure for climate change adaptation. See text for experimental manipulation of the soil.</t>
  </si>
  <si>
    <t>Litter quantity per ha was consistently significantly higher in areas where litter had been protected, than in places where it had been removed (2-5x the quantity). This was after 18 years of some areas being protected and others not.</t>
  </si>
  <si>
    <t>Soil organic carbon</t>
  </si>
  <si>
    <t>Soil organic carbon was in most cases sig higher in the areas with protected litter. (In all but the middle slope areas at 0-50mm depth.)</t>
  </si>
  <si>
    <t>Soil microbial biomass carbon was in most cases sig higher in areas which had been protected form litter collection. (In all but the middle slope areas at 0-50mm depth, where it was lower in protected areas, and in one other area where it was higher but non significantly)</t>
  </si>
  <si>
    <t>Phospholipid fatty acid (PLFA) identities</t>
  </si>
  <si>
    <t>Community-level physiological profiles (CLPP) of soil and microbial communities</t>
  </si>
  <si>
    <t xml:space="preserve">There was a sig effect of litter management on PC1, and slope position and its interaction with litter management in PC2, in the PCA on CLPP of soil and microbial communities. </t>
  </si>
  <si>
    <t>Shannon diversity index was significantly higher at litter protection than removal sites in 3/6 cases (soil depth and slope position combinations). In 2 of the remaining 3, it was non-sig higher in protected sites.
Shannon index was positively correlaetd with "concentration of soil organic carbon and total nitrogen, aggregate stability, bacterial: fungal PLFAs (or reciprocal of SMB- C:N)"
Microbial diversity (Shannon index) was estimated from corrected absorbance data expressed as average well color development at the 92nd hour.</t>
  </si>
  <si>
    <t>Simpson diversity index was sig higher at litter protection sites in 1/6 cases (soil depth and slope position combinations), and was sig lower in 3/6 cases. 
Simpson index was negatively correlaetd with "concentration of soil organic carbon and total nitrogen, aggregate stability, bacterial: fungal PLFAs (or reciprocal of SMB- C:N)"</t>
  </si>
  <si>
    <t>Fun di</t>
  </si>
  <si>
    <t>Shannon diversity index (a.k.a. Shannon-Wiener diversity index) for microbial functional diversity</t>
  </si>
  <si>
    <t>Simpson's diversity index for microbial functional diversity</t>
  </si>
  <si>
    <t>McIntosh diversity index for microbial functional diversity</t>
  </si>
  <si>
    <t>Resistance to heating and copper addition</t>
  </si>
  <si>
    <t>Resilience to heating and copper addition</t>
  </si>
  <si>
    <t>A principle component analysis of PFLA profiles showed that there was a significant effect of litter management, soil depth and their interactions on a subset of the PFLAs identified. "Increasing litter input, associating the improvement of soil organic matter and soil structure, has explained 46% of total variance of soil microbial community structure". These changes led to increased resilience to heat and copper perturbation. However, this remains an unclear effect, since the change in community structure is not identified as inherently better or worse.</t>
  </si>
  <si>
    <t>Resistance following heat perturbation was sig correlated ith most microbial divesity indices, whilst only Shannon index was sig orrelated with resistance following copper perturbation.
There was an interactive effect among perturbation type, slope position and litter management on soil functional resistance. E.g. resistance was smaller following heat than ollowing copper pertubration, especially at the hilltop and foot slope in the protected litter sites, and at the hilltop and middle slope at the  sites with litter removal.
The authors concluded that maintaining litter on site in pine plantations can speed up the restoration of soil functional stability.
Integrative resistance of soil was calculated as the decomposition rate (CO2 release rate) of perturbation treatment (heat or copper addition) relative to no perturbation control.</t>
  </si>
  <si>
    <t>Resilience following both heat and copper perturbation was gi correlated with litter quantity (and hence litter protection). Most microbial diversity indices were correlated with resilience following heat perturbation. See more detail on resilience and resistance results in the study (relationship with PLFA profiles, PCA components etc.).
There was an interactive effect among perturbation type, slope position and litter management on soil functional resilience.
The authors concluded that maintaining litter on site in pine plantations can speed up the restoration of soil functional stability.
Integrative resilience of soil was calculated as the decomposition rate (CO2 release rate) of perturbation treatment (heat or copper addition) relative to no perturbation control.</t>
  </si>
  <si>
    <t>Litter under Pinus massoniana plantation</t>
  </si>
  <si>
    <t>Microbes (general)</t>
  </si>
  <si>
    <t>Litter protection increased total PLFAs and all the subgroups of PLFA in the 0-100 mm depth at the hilltop and in the 50-100 mm depth at the foot slope, and only Gram positive bacteria PLFAs in the 50-100mm depth at the middle slope.</t>
  </si>
  <si>
    <t>Soil microbiota</t>
  </si>
  <si>
    <t>Soil microbiota; PLFAs from plants were also picked up, but not included in this specific analysis</t>
  </si>
  <si>
    <t>McIntosh diversity index was sig higher at litter protection sites in 3/6 cases.
McIntosh index was positively correlaetd with "concentration of soil organic carbon and total nitrogen, aggregate stability, bacterial: fungal PLFAs (or reciprocal of SMB- C:N)"</t>
  </si>
  <si>
    <t>60a</t>
  </si>
  <si>
    <t>60b</t>
  </si>
  <si>
    <t>60c</t>
  </si>
  <si>
    <t>60e</t>
  </si>
  <si>
    <t>60d</t>
  </si>
  <si>
    <t>60f</t>
  </si>
  <si>
    <t>60h</t>
  </si>
  <si>
    <t>60g</t>
  </si>
  <si>
    <t>60i</t>
  </si>
  <si>
    <t>60j</t>
  </si>
  <si>
    <t>60k</t>
  </si>
  <si>
    <t>INT-177-1</t>
  </si>
  <si>
    <t>61a</t>
  </si>
  <si>
    <t xml:space="preserve">As a response to the dust problems, in the 1980s the local authorities decided to lay out a peri-urban shelterbelt plantation, called Kökyar Protection Forest. Work began in 1986 and was completed in 1990, the plantation then covering an area of 1308 ha [2]. From 1990 onward, the project was extended by three more project periods, each of which converted more patches of desert land into forest plantations (cf. Figure 3). The four project periods and their corresponding areas were then chronologically labelled Kökyar I to IV, while the complete title, Kökyar Protection Forest, usually refers to all four project areas together. 
The Kökyarr Protection Forest is designed as a raster of shelterbelt strips in which rectangular orchard plots are embedded. The shelterbelt strips consist mainly of white poplar (Populus alba var. â€˜Pyramidalisâ€™), while the orchard plots are mainly planted with apple and pear. Jujube, walnut, and grapes and others play a minor role (Kökyar socio-economic household survey). The share of the shelterbelt strips in the plantation has dropped from 52% in KÃ¶kyar I to 42% in KÃ¶kyar II and to only 10% in KÃ¶kyar III, in favour of increasing orchard shares (comp. Table 1).  the KÃ¶kyar Protection Forest is an artificial forest plantation that depends fully on regular irrigation fed by river water. Since its irrigation water is diverted from the Tarim Riverâ€™s main tributary Aksu River, every drop of water spent on the upstream Kökyar Protection Forest is directly missing in the downstream areas. By this, it contributes to the ongoing degradation and desiccation of the natural Tugai forests in the middle and lower reaches of the Tarim River, consequently reducing ecosystem services there. This makes clear that the ecosystem services at Aksu are not created out of thin air, but rather translocated from downstream </t>
  </si>
  <si>
    <t>Mainly non-native tree species</t>
  </si>
  <si>
    <t>Dominance of non-native species</t>
  </si>
  <si>
    <t>Replacement of 3842ha of native eocsystem (sparsely vegetation with camelthorn (Alhagi pseudalhagi) and other minor herbaceous species) with planed non-native tree species. "A natural ecosystem was exchanged by an artificial ecosystem, which implicates a deterioration of the natural environment. Fortunately, the desert ecosystem that was replaced by the artificial plantation is abundant in Xinjiang, and the area, as far as is known, was not of specific value from the perspective of nature conservation, i.e., no severe harm has been done to the natural environment in situ."</t>
  </si>
  <si>
    <t>Water deprivation leading to desertification</t>
  </si>
  <si>
    <t>Habitat loss threatening species and ecosystem survival</t>
  </si>
  <si>
    <t>Loss of 8023ha of Euphrates poplar forest due to water deprivation, decreases the size of a rare habiat type, and the species which rely on it: "Single species and the ecosystem type as a whole are pushed one step closer towards extinction"</t>
  </si>
  <si>
    <t>Euphrates poplar forests; animal species; other species</t>
  </si>
  <si>
    <t>The Kökyar Protection Forest (white poplar and orchards) consumes about 35 million m3 of irrigation water, which is taken from local rivers, depriving downstream areas of water - the natural Tugai forests at the middle and lower reaches of the Tarim river are hence deprived of 35 million m3 of water/year. This has resulted in desiccation and desertificaiton (forest loss) of 8023 ha of Euphrates poplar forests at the Tarim River’s middle and lower reaches.
Even if the afforestation in the Kokyar Protection Forest is subtracted form the forest loss downstream (despite lack of ecological equivalence), this produces a net forest loss of 4181ha.</t>
  </si>
  <si>
    <t>Tugai forests</t>
  </si>
  <si>
    <t>Used secondary data to calculate forest water use</t>
  </si>
  <si>
    <t>Implied scenario in absence of intervention</t>
  </si>
  <si>
    <t>61b</t>
  </si>
  <si>
    <t>61c</t>
  </si>
  <si>
    <t>INT-180-1</t>
  </si>
  <si>
    <t>62a</t>
  </si>
  <si>
    <t>Trading Natural Riparian Forests for Urban Shelterbelt Plantations—A Sustainability Assessment of the Kökyar Protection Forest in NWChina</t>
  </si>
  <si>
    <t xml:space="preserve">Rehabilitation of a creek in China, which is debris prone. The issue is primarily anthropogenic in nature but it is driven also by climatic factors (i.e. the landslides/erosion risk is both anthropogenic and climatic).
As a whole the intervention integrated a variety of engineering, biological, and social intervention. 
In areas subjected to serious gully erosion, small and medium-sized check dams, guiding dikes, and reforestation of fast-growing and effective erosion-controlling species were applied to control erosion and sediment transport, and to stabilize hillslopes and stream channels. In areas subjected to moderate soil erosion, hillslopes were modified by terracing fields and cultivation of plant species for soil and water conservation. In contrast, areas with gentle soil erosion were managed by closing hills to allow ecosystems to self-regenerate. 
Initially engineering measures such as checkdams were applied, then reforestation with an introduced exotic species L. leucocephala was introduced to enhance the development of riparian vegetation along the creek. The introduced vegetation is characterized as a forest in the article.
The application of rehabilitation measures over the past 30 years has stabilised the stream channel and the slope of Shengou Creek. Riparian vegetation has been well-established, sharply reducing soil erosion and sediment transport. Erosion control was effective, and reduced sediment flow created channel bed scouring, [but] they therefore developed step-pool systems to mitigate this.  Riparian vegetation has developed well along the channels, enhancing valley floor roughness and local aesthetics (Fig. 6c and d). By 2005, the creek had been transformed from a debris flow gully into a recreational area with beautiful step-pool morphology and riparian forest, now becoming a forest park for local inhabitants. </t>
  </si>
  <si>
    <t>Taxon density: number of benthic organisms per unit area</t>
  </si>
  <si>
    <t>10 years after restoration began, vegetation coverage was 80% in the basin.</t>
  </si>
  <si>
    <t>Presence of plant types</t>
  </si>
  <si>
    <t>Tree, shrub and herb layers formed within 10 years after restoration began.</t>
  </si>
  <si>
    <t>Invasive species</t>
  </si>
  <si>
    <t>The main planted speices - Leucaena leucocephala - a drought-tolerant, fast-growing and highly adaptive plant species, is "considered to be one of the 100 worst invasive species (http://www.invasivespecies.net/)". However, there was also evidence that this species brought better erosion control than alternative shrubs. Hence, the overall ecological effect of this species is unclear.</t>
  </si>
  <si>
    <t>Biomass per unit area</t>
  </si>
  <si>
    <t>Biomass of benthic macroinvertebrates per unit area was 6.4–8.8 g/m2 in the creek with the intervention; this was over 800x higher than in one control creek; the other control creek had no benthic macroinvertebrates.</t>
  </si>
  <si>
    <t>Presence of step-pool system</t>
  </si>
  <si>
    <t>The creek with restoration interventions developed a "step-pool system", which the control creeks lacked. These pools increase the bed roughness and flow resistance, reduced sediment load, and aiding proliferation of the macrobenthic invertebrate communities.</t>
  </si>
  <si>
    <t>Habitat diversity was much higher for the creek with restoration than the control creeks, because the steps and pools create high and low velocity zones, shallow and mid-depth water, and different substrates at different places.</t>
  </si>
  <si>
    <t>Habitat diversity</t>
  </si>
  <si>
    <t>Benthic macroinvertebrates; amphipoda, diptera, trichoptera, odonata, ephemaroptera, plecoptera, coleoptera, acariformers, gastropoda, ologochaeta, hirudinea, tricladida</t>
  </si>
  <si>
    <t>Arachnida, clitellata, gastropoda, insecta, malacostraca, rhabditophora</t>
  </si>
  <si>
    <t>Across taxa, the number of benthic macroinvertebrates per unit area was consistently higher in the restored creek than in controls.</t>
  </si>
  <si>
    <t>Species richness of benthic macroinvertebrates was 28 for the restored creek in both 2005 and 2007, compared to 8 and 1 in the first control creek, and zero and zero in the second control creek.
restoration was initiated in the late 1970s, so these measurements were taken after a few decades for macrobenthic community to develop - however, we don't have a historical baseline condition to compare to.
Benthic macroinvertebrates are commonly used as an indicator species for rapid evaluation of stream ecology.</t>
  </si>
  <si>
    <t>Shannon-Wiener index (referred to as Shannon-Weaver in paper, but it is the same index) was consistently higher in the restored creek than in controls (2.42 in 2005, 1.92 in 2007, compared to 1.79 in 2005 and 0 in 2007 in the first control creek, and 0 in both years in the second control creek)</t>
  </si>
  <si>
    <t>Bio-community index (total abundance of the bio-community) was higher in the restored creek than controls. 10.83-14.49 in the restored creek, compared to -0.29-0 in the control creeks.
Modified Shannon-Wiener diversity index reflects taxa information about the total abundance of the bio-community.</t>
  </si>
  <si>
    <t>Main planted shrub was Leucaena leucocephala (non-native); other trees, shrubs, herbs</t>
  </si>
  <si>
    <t>Main planted shrub was Leucaena leucocephala (non-native)</t>
  </si>
  <si>
    <t>Watercourse; pools and river</t>
  </si>
  <si>
    <t>62b</t>
  </si>
  <si>
    <t>62c</t>
  </si>
  <si>
    <t>62d</t>
  </si>
  <si>
    <t>62e</t>
  </si>
  <si>
    <t>62f</t>
  </si>
  <si>
    <t>62g</t>
  </si>
  <si>
    <t>62h</t>
  </si>
  <si>
    <t>62i</t>
  </si>
  <si>
    <t>62j</t>
  </si>
  <si>
    <t>INT-183-1</t>
  </si>
  <si>
    <t>INT-183-2</t>
  </si>
  <si>
    <t>63.1a</t>
  </si>
  <si>
    <t>63a</t>
  </si>
  <si>
    <t>The Gorla Maggiore water park, called here the green infrastructure. The water park is a constructed ecosystem of about 9 ha built on the Olona River bank during 2011-2012. It includes (a) a pollutant removal area composed of a grid, a sedimentation tank and four vertical sub-surface flow constructed wetlands; (b) a multipurpose area with a surface flow constructed wetland or pond with multiple roles, such as pollution retention (secondary and tertiary treatment), buffer tank for flood events, maintenance of biodiversity and recreational area; and (c) a recreational park with restored riparian trees, green open space, walking and cycling paths and some services (e.g. picnic table, toilets, bar) maintained by a voluntary association</t>
  </si>
  <si>
    <t>Poplar plantation: private use of 4.2ha for productive forestry</t>
  </si>
  <si>
    <t>Landscape diveristy - Shannon's diversity index, at landscape scale</t>
  </si>
  <si>
    <t>Landscape diversity (Shannon's diversity index) was higher in the poplar plantation (index = 1.89) than to the grey infrastructure (the control) (1.85), but lower than the green infrastructure (2).</t>
  </si>
  <si>
    <t>Landscape diversity (Shannon's diversity index of the habitats) was higher in the green infrastructure project (index = 2) compared to the two alternatives - poplar (1.89) and grey infrastructure (the control) (1.85).</t>
  </si>
  <si>
    <t>Presence of specified taxa, including threatened species</t>
  </si>
  <si>
    <t>Implied comparison to both grey infrastructure and absence of an intervetnion altogether.</t>
  </si>
  <si>
    <t>Aquatic macrophytes including floating-leaved species</t>
  </si>
  <si>
    <t>Riparian trees, green open space</t>
  </si>
  <si>
    <t>Macroinvertebrates, birds, amphibians</t>
  </si>
  <si>
    <t>Amphibia, aves, insecta, other macroinvertebrates</t>
  </si>
  <si>
    <t>Poplar trees</t>
  </si>
  <si>
    <t>Comparison with grey infrastructure and poplar plantation</t>
  </si>
  <si>
    <t>Comparison with grey infrasturcute and green infrastructure</t>
  </si>
  <si>
    <t>Expert judgement of biodiversity</t>
  </si>
  <si>
    <t>Biodiversity judged as "high" compared to "medium" for grey infrastructure and "very low" for poplar plantations</t>
  </si>
  <si>
    <t>Biodiversity judged as "very low" compared to "medium" for grey infrastructure and "high" for green infrastructure</t>
  </si>
  <si>
    <t>63b</t>
  </si>
  <si>
    <t>63c</t>
  </si>
  <si>
    <t>63d</t>
  </si>
  <si>
    <t>63.1b</t>
  </si>
  <si>
    <t>INT-186-1</t>
  </si>
  <si>
    <t>64a</t>
  </si>
  <si>
    <t>Restoring traditional "water tanks" (i.e. wetlands embedded in a semi-arid region); The project restored 12 water tanks covering an area of 11 ha, by removing 73,000 tonnes of sediment from the tanks (de-siliting increases te capacity of the tank to hold water).</t>
  </si>
  <si>
    <t>Bird habitat quality</t>
  </si>
  <si>
    <t>"Habitat for birds improved, and other ecological benefits were observed"</t>
  </si>
  <si>
    <t>Bird habitat</t>
  </si>
  <si>
    <t>INT-214-1</t>
  </si>
  <si>
    <t>INT-214-2</t>
  </si>
  <si>
    <t>65a</t>
  </si>
  <si>
    <t>65.1a</t>
  </si>
  <si>
    <t>Responses to climate change and farming policies by rural communities in northern China: A report on field observation and farmers' perception in dryland north Shaanxi and Ningxia</t>
  </si>
  <si>
    <t>In Yanchi, China, the dominant form of land use change under the Grain for Green Programme (GGP) was that grazing animals were kept in pens on the farm and not on rangelands.
This intervention was part of broader the GGP policy that involved other actions such as changes to farming practices.</t>
  </si>
  <si>
    <t>In Ansai, China, the emphasis of the Grain for Green Programme (GGP) was to support conversion of agricultural land to forest. Included local land owners receiving funding for purchasing and planting trees on their land.</t>
  </si>
  <si>
    <t>Vegetation</t>
  </si>
  <si>
    <t>Local farmers perceived an increase in vegetation cover</t>
  </si>
  <si>
    <t>Unspecified biodiversity</t>
  </si>
  <si>
    <t>Local farmers perceived an increase in biodiversity</t>
  </si>
  <si>
    <t>65b</t>
  </si>
  <si>
    <t>65.1b</t>
  </si>
  <si>
    <t>INT-241-1</t>
  </si>
  <si>
    <t>Coastal afforestation including mound plantation and strip plantations: innovative use of the unused coastal lands and to put up non-mangrove species in salinity-dominated coastal belts by involving coastal people….Akashmoni trees are planted on the mound plantation sites. This species has been evaluated and selected by the Bangladesh Forest Research Institute for different inundated coastal habitats (Islam and Nandy, 2001). Each beneficiary received 0.404 hectares (1 acre) of land for mound plantation along with rice cultivation, and each family can earn BDT20,000–25,000 (US$11⁄4BDT84) or equivalent crop amount. This is a good amount of money for a landless family and the beneficiaries. They will also get a 65 per cent share of the mound plantation, which will be a good amount after 12–15 years. This is also an effective alternative livelihood option....costal afforestation have been considered to increase the resilience of protective ecosystems, reducing the climate change-induced vulnerability of adjacent coastal communities. All the afforestation projects implemented so far have been community-based efforts where the local stakeholders were fully participated in the fruitful execution of the projects. Therefore, the project outcomes secured their livelihoods for income generation....The Community-based Adaptation to Climate Change through Coastal Afforestation (CBACC) project has carried out 9,000 ha of mangrove afforestation</t>
  </si>
  <si>
    <t>Species diveristy, perceived</t>
  </si>
  <si>
    <t>Forest plants, grasses, Acacia auriculiformis, and others</t>
  </si>
  <si>
    <t>"Increased species diversity in the land" was reported in mound plantations of non-mnagrove species in salinity-dominated coastal belts. This may have been from the qualitative research e.g. interview and focus groups conducted, but not certain."</t>
  </si>
  <si>
    <t>66a</t>
  </si>
  <si>
    <t>67a</t>
  </si>
  <si>
    <t>INT-246-1</t>
  </si>
  <si>
    <t>Community Forestry User Group (CFUG): Plantation of multiple species, gradual conversion of monoculture to diverse forest of more than 20 species; Harvesting of grass and fuelwood, which is guided by operational plan of CFUG; No grazing allowed but grass cutting 3 times a year; Owned by government but managed by CFUG; Decisionmaking: Limited power devolved to community and intra-decision-making is dominated by local elite. The forest is no longer owned by a small number of privileged people (the Birta owners) - it was returned to the villagers in 1959.</t>
  </si>
  <si>
    <t>Plantation of just two species was convertedi nto a mixed forest of over 20 locally preferred species.</t>
  </si>
  <si>
    <t>Native tree spp such as Chilaune (Schima wallichii) and Katus (Castonopsis indica)</t>
  </si>
  <si>
    <t>Tree species such as Chilaune (Schima wallichii), Katus (Castanopsis indica), and Sal (Shorea robusta)</t>
  </si>
  <si>
    <t>Authors perceived that functional redundancy had increased, hence increasing resilience of the forest. E.g. three species (Chilaune (Schima wallichii), Katus (Castanopsis indica), and Sal (Shorea robusta)) share the "same ecological niches" but "respond differnetly to stress and shocks".</t>
  </si>
  <si>
    <t>Modularity of community composition</t>
  </si>
  <si>
    <t>Native trees spp</t>
  </si>
  <si>
    <t>The forest was divided into 6 blocks with different spp compositions and age structures meant they had different ecological properties and responded differently to disease and pests - the authors state that this controlled disease and pests from spreading between blocks.</t>
  </si>
  <si>
    <t>67n</t>
  </si>
  <si>
    <t>67c</t>
  </si>
  <si>
    <t>Forest condiiton</t>
  </si>
  <si>
    <t>"Gradual improvement in forest condition"</t>
  </si>
  <si>
    <t>67d</t>
  </si>
  <si>
    <t>INT-248-1</t>
  </si>
  <si>
    <t xml:space="preserve">Ngitili is a silvo-pastoral system that involves retaining an area of standing vegetation (grasses, trees, shrubs and forbs) from the onset to the end of the rainy season. Areas under Ngitili remain closed to livestock during the rainy season (November to June). Once closed for protection, very little or no management is required. The grazing land is then reopened during the peak of the dry season (July to October) when feed resources are scarce. Ngitili is typically established in private farms of less than 5 ha or communal farms covering up to 50 ha (Shechambo, 2008). In essence, Ngitili is a farmer-led and farmer-managed vegetation restoration practice that has evolved after years of traditional grazing management. 
In 1986, a large-scale Shinyanga Soil Conservation Program (famously known as Hifadhi Ardhi Shinyanga-HASHI in Swahili) was established in the area. The program aimed to eradicate tsetse ies which transmit trypanosomiasis, a parasitic disease that a ects both humans and cattle. The program promoted the restoration of vegetation in the protected enclosures before it was closed in 2004. At the end of this program, at least 350,000 ha of Ngitili had been restored or estab- lished in 833 villages across the region (UNDP, 2012) 
On average, households owned 12 ha out of which, 2.2 ha were used for Ngitili. Although the restored patches of Ngitili per farmer appear small, their cumulative effect have sustained, otherwise, the degrading landscapes. </t>
  </si>
  <si>
    <t>Environmental protection</t>
  </si>
  <si>
    <t>On average, farmers scored the intervention as "protecting the environment" at 4.1 (on a scale from 1=strongly disagress to 5=strongly agree). This value increaed with thenumber of years that the intervention had been established.</t>
  </si>
  <si>
    <t>Shrubs (often thorny and deciduous), trees, grass</t>
  </si>
  <si>
    <t>Space for time substitution (chronosequence) with qualitatie data collection and likert scale</t>
  </si>
  <si>
    <t>68a</t>
  </si>
  <si>
    <t>INT-249-1</t>
  </si>
  <si>
    <t>69a</t>
  </si>
  <si>
    <t>Forest management units (FMUs) in government reserve forests, and community plantations.
Plantation programs were initiated by civil authorities in the 1940s... From 1947 to 2015, the Department of forests established over 17,400 ha of plantations [38]. In the 1990s, responding to a general call for community-based forest management, the government shifted from project-based reforestation to community-based reforestation. In this way, authority and responsibility for forest management were shifted from central government to local populations. During that shift, a government-driven initiative established forest plantations to restore degraded hillsides around the country as an approach to this community-based paradigm. The community plantation was initiated essentially to address forest degradation problems while also meeting the basic forest resource needs of communities such as fuelwood, timber, and fodder for livestock in the long run. Community members were enlisted to contribute labor to these activities. Some of the areas were eventually formally integrated as community forest after the legalization of community forestry in 1995.
Five plantations that were regularized as community forest in the Punakha Dzongkhag (District) in western Bhutan were assessed. These areas were planted in the early to mid-1990s with tsenden, or the Bhutan cypress (Cupressus tortulosa Griffith, Cupressaceae). Later, some of these same stands were enriched with plantings of species in the genera Quercus and Cryptomeria. These planted forests in Punakha, which is in the temperate zone of Bhutan, are located at mid-elevation level, between 1100 and 2500 m.a.s.l. and range from 0.9 to 15 ha in size.</t>
  </si>
  <si>
    <t>Wildlife habitat</t>
  </si>
  <si>
    <t>Plantation forest</t>
  </si>
  <si>
    <t>In the plantation forest, but not the forest management unit forest, villagers identified in focus group discussions that "wildlife habitat" was a priority ecosystem service derived from the forest. However, only one or two groups mentioned this, making it "low" importance, as opposed to "medium" or "high".
There was no indicated change over time, or compared to a control, so the effectiveness is unclear.</t>
  </si>
  <si>
    <t>INT-252-1</t>
  </si>
  <si>
    <t>70a</t>
  </si>
  <si>
    <t>INT-252-2</t>
  </si>
  <si>
    <t>INT-252-3</t>
  </si>
  <si>
    <t xml:space="preserve">Conversion of forest to rubber plantations.
In West Kalimantan, people converted forests to rubber plantations to diversify livelihoods and maintain their income in case of floods and droughts (Table 3, L1). The area of rubber plantations, and the number of people working them, have increased by around 40% in the last 20 years.  </t>
  </si>
  <si>
    <t>70.2a</t>
  </si>
  <si>
    <t>70.1a</t>
  </si>
  <si>
    <t>Ban of shifting cultivation in less degraded forest, and control of forest product use.
The introduction of a new village rule to preserve forests in 2011 (Table 2, L2), which banned shifting cultivation in less degraded forests, mostly on hills (around 45% of the village territory). In these forests, people could harvest non-timber forest products (NTFPs) such as firewood, rattan, agarwood, and birds, or selectively log a few trees for local use, but not along rivers. The village chief explained that the rule was established to “avoid that our next generations experience difficulties in finding natural and forest resources and face intense floods and hot weather”.</t>
  </si>
  <si>
    <t xml:space="preserve">Farmers reforested some less productive fields by allowing natural regeneration to occur or planting teak and mahogany (Table 2, L4). This land-use change spread during the early 2000s, when farmers reported more frequent harvest losses because of foraging by monkeys and wild boars at the village margins.
- abandon less productive croplands on slopes
- plant or assist regeneration of teak and mahogany
- follow social norms to replant trees after cutting
</t>
  </si>
  <si>
    <t>Number of tree species</t>
  </si>
  <si>
    <t>The rubber plantations had a mean of under 3 tree species, compared to a mean of about 12 tree species in "logged-over forest"</t>
  </si>
  <si>
    <t>Planting cropland with trees increased tree species richness from 0 to a mean of about 3.5 tree species.</t>
  </si>
  <si>
    <t>Logged-over forest mostly had mostly Shorea spp., Syzygium spp., and Turpinia spp.; rubber (Havea braziliensis), and fruit trees e.g. mango and durian/</t>
  </si>
  <si>
    <t>Mostly Shorea spp., Syzygium spp., and Turpinia spp.</t>
  </si>
  <si>
    <t>E.g. Acacia spp. and Pterocarpus spp.
Products; teak (Tectona grandis) or mahogany (Swietenia macrophylla)</t>
  </si>
  <si>
    <t>Planting cropland with trees increased aboveground carbon (from 0 to a mean of about 40 t C/ha)</t>
  </si>
  <si>
    <t>The protected forest had higher aboveground carbon than the logged-over forest (mean of 200 t C/ha, compared to mean of about 110 t C/ha)</t>
  </si>
  <si>
    <t>The rubber plantation had lower aboveground biomass than the logged forest. (Mean of about 25 t C/ha compared to about 110 t C/ha)</t>
  </si>
  <si>
    <t>70b</t>
  </si>
  <si>
    <t>70.1b</t>
  </si>
  <si>
    <t>70.2b</t>
  </si>
  <si>
    <t>INT-253-1</t>
  </si>
  <si>
    <t>71a</t>
  </si>
  <si>
    <t>From the late 1970s on, local people began to participate in restoring degraded forests and were granted formal rights to utilise forest products with support from the government and donor agencies… the initiation of the government’s decentralised forestry policy with provision for local community participation in forest management from the late 1970s proved to be a useful tool for CBF and watershed conservation…. During the 1970s and 1980s, the government and local communities planted trees in a large area of barren land and conserved degraded forests with support from bilateral aid projects … large parts of forests have been set aside as ‘protected regions’ … creation of plantations also mentioned.</t>
  </si>
  <si>
    <t>Dense forest cover increased by 1471ha (89%) 1975-2015. Most of this was conversion of sparse forest into dense forest (1303ha), with a smaller ammount being converted agricultural land (241ha).
Sparse forest decreased by 824ha (26%). This decrease was mainly due to conversion todense forest (1303ha), and conversion to agirculture (425ha).
Grasslands decreased by 272ha (77%). This was mostly due to conversion to sparse forest (196ha) and agricultural land (101ha).
Wetlands increased by 113ha (187%).
Agricultural land decreased by 857ha (15%).
Water bodies increased by 59ha (15%).
Built-up area increased by 508ha (131%).
Degraded land decreased by 197ha (68%).</t>
  </si>
  <si>
    <t>Forest, wetland, grassland, and other land use types</t>
  </si>
  <si>
    <t>Area by habitat type; percentage change over time</t>
  </si>
  <si>
    <t>Carbon stocks increased in the watershed 1975-2015, from an average of low (&lt;50m3/ha) to high (&gt;100m3/ha).
Single estimates of carbon Mg/ha for sparse and dense forest, and grassland and marignal agricultural land (approximated as "other wooded land" from their reference).</t>
  </si>
  <si>
    <t>Pandey, S.S., Maraseni, T.N., Cockfield, G., 2014a. Carbon stock dynamics in different vegetation dominated community forests under REDD+: a case from Nepal. For. Ecol. Manage. 327, 40–47. https://doi.org/10.1016/j.foreco.2014.04.028
Paudyal, K., Baral, H., Keenan, R.J., 2018b. Assessing social values of ecosystem services in the Phewa Lake Watershed, Nepal. Forest Policy Econ. 90, 67–81. https://doi.org/ 10.1016/j.forpol.2018.01.011</t>
  </si>
  <si>
    <t>Dense and sparse forset, grassland and marginal agri land</t>
  </si>
  <si>
    <t>Habitat provision, based on 7 indicators</t>
  </si>
  <si>
    <t>Plants and animals, unspecified</t>
  </si>
  <si>
    <t>Remote &amp; secon</t>
  </si>
  <si>
    <t>Habitat provision, based on connectivity and intactness indicators</t>
  </si>
  <si>
    <t>Number of flora and fauna viewed</t>
  </si>
  <si>
    <t>Numebr of invasive splants</t>
  </si>
  <si>
    <t>Invasive plants</t>
  </si>
  <si>
    <t>Ab &amp; uncl</t>
  </si>
  <si>
    <t>Number of fauna and flora viewed by people increased over time</t>
  </si>
  <si>
    <t>"Habitat provision" (as a property, called "ecosystem services supply" by authors) improved overtime in the watershed, from "medium" in 1975 to "high" in 2015.
In this case, habitat provision was measured on the followign scale:
High: Intact and larger size (&gt; 50 ha) of forest patch, over 1 km from road, undisturbed wetlands
Medium: Smaller patches (5–50 ha) near roadside, waterbodies
Low: Heavily disturbed forests (&lt; 5 ha) and grasslands and agricultural lands, built-up area</t>
  </si>
  <si>
    <t>Forest, wetland, waterbodies</t>
  </si>
  <si>
    <t>Flora and fauna</t>
  </si>
  <si>
    <t>71b</t>
  </si>
  <si>
    <t>71c</t>
  </si>
  <si>
    <t>71d</t>
  </si>
  <si>
    <t>71e</t>
  </si>
  <si>
    <t>71f</t>
  </si>
  <si>
    <t>"Habitat provision" (as an ecosystem service benefits) improved over time for 4/7 indicators and deteriorated for 3/7 indicators, suggesting a mixed effect.
Based on 7 indicators:
Improved:
-Existence values of species Research &amp; scientific studies
-Number of flora &amp; fauna viewed
-The integrity of aquatic ecosystems
Deteriorated:
-Food sources from hunting &amp; crops
-Human-wildlife conflicts
-Presence of invasive plants</t>
  </si>
  <si>
    <t>Intervention described as a 'community-level adaptation'  defined as "a community-led process and practices designed to empower people to plan and cope with the impacts of climate change"
Management of Forest ecosystem goods and services (EGS) through Community Forest (CF) Management; major activities include: Formation of CF user groups to manage forest EGS, Use of forest products and other ES from the forest, Investment of earning from community forest in forest management, poverty alleviation and community development activities, Coordination with other community-based organizations</t>
  </si>
  <si>
    <t>Increased forest coverage</t>
  </si>
  <si>
    <t>Better forest condition</t>
  </si>
  <si>
    <t>Forest coverage</t>
  </si>
  <si>
    <t>Forest condition</t>
  </si>
  <si>
    <t>INT-258-1</t>
  </si>
  <si>
    <t>72a</t>
  </si>
  <si>
    <t>72b</t>
  </si>
  <si>
    <t>INT-259-1</t>
  </si>
  <si>
    <t>INT-259-2</t>
  </si>
  <si>
    <t>73.1a</t>
  </si>
  <si>
    <t>73a</t>
  </si>
  <si>
    <t>Community forests: are defined as forests where communities do have the control over and claim owner- ship. 
a total of 126ha of forests were managed by the community. 
community forest is the property of the com- munity so that the right to use and protect is vested on the local people. For example, the local people organized guards to monitor adherence to the rules…The community itself pays the salary of the guards. villagers enforce protection through participation and sanctions. These are reinforced by customary rules and are consti- tuted at the village level through the involvement of vil- lage elders… there are indigenous institutions that facilitate to arrest the person who illegally cut trees in the community forest but not red-handed.
tree harvesting either for private or community development activities and social services requires decision and approval of the community members. They noted that such removal or utilization is limited to construction wood and fuelwood, through controlled harvesting of mature plantation forest in favour of saplings. For example, during the field visits, coppice stands of Eucalyptus globulus and stumps of Cupressus lusitanica were ob- served. use of dead logs (i.e. standing dead and wind-fallen trees) instead of saplings, and controlled grazing dur- ing extended drought periods, was allowed. Fuelwood collection was normally allowed in the community forest as long as the wood was dry.
since the inception of the community forest management and governance in Tehulederi District, local communities have increased their participation in the management of the community forest. Activities in which they participated include attend- ance at forest meetings, forest patrols, enrichment plant- ing and replanting trees in open areas, weeding newly planted seedlings, cut and carry of grasses, gap restoration, forest boundary resurveying, raising seedlings in commu- nity nursery, coppice thinning (i.e. mainly of Eucalyptus globulus), pruning branches (i.e. mainly of Cupressus lusi- tanica), and construction of water-harvesting structures (i.e. hillside trenches and micro-basins) on hill slopes.</t>
  </si>
  <si>
    <t>State forests: the remaining 761 ha of the forests were managed by the district office of agriculture.
forested areas under the direct control of the district forestry department, and without any form of collective action/participation by local people, have been considered as state forests 
all authority con- cerning management of the state forest was exclusively vested on Tehulederi District forestry department. The management practice so far consisted of guarding the state forest. The participants in all focus group discus- sions confirmed that they could not harvest any wood products from the state forest. However, the local people could harvest grass for fodder if they had a li- cence from Tehulederi District Forestry Office. The participants of the focus group discussions confirmed that timber harvesting was banned. However, majority of the participants noted that illegal tree cutting at nights was common in the state forest.
prior there was reforestation in the area</t>
  </si>
  <si>
    <t>"The natural vegetation is broadly classified as Junipersus procera forest or dry, single dominant ‘Afromontane forest’ with Junipersus procera and Olea europea as the dominant species. At higher elevations, the remnants of the original Afromontane forest occur as secondary forest, with Junipersus procera, Olea europea, and Afrocar- pus falcatus being the dominant tree species"</t>
  </si>
  <si>
    <t>Vegetation cover, by type</t>
  </si>
  <si>
    <t>Environmental degradation, state of gullies, presence of springs, animal habitat quality</t>
  </si>
  <si>
    <t>73b</t>
  </si>
  <si>
    <t>73.1b</t>
  </si>
  <si>
    <t>INT-264-1</t>
  </si>
  <si>
    <t>74a</t>
  </si>
  <si>
    <t>Community-based watershed development (CBWD): The Tija Baji micro-watershed has been under intensive CBWD work over the last 15 years (2000–2015), and different types of physical (terraces, cuto drain, waterways, check dams and trenches) and biological soil and water conservation measures (afforestation, re-forestation, nursery established and area closure), water harvesting structures, soil fertility and livelihood improvement activities have been implemented. 
Plantation of trees like Sesbania sesban, Acacia saligna and Acacia decurrens; protection of degraded areas (locally called Wunchilie) for self-regeneration (area enclosure);  zerp grazing permitting grass recovery; conversion of low productivity croplands to grassland to feed livestock; area enclosure and plantation of grass has converted some bare land into grassland.</t>
  </si>
  <si>
    <t>Trees such as Sesbania sesban, Acacia saligna and Acacia decurrens</t>
  </si>
  <si>
    <t>In the conserved watershed, shrubland cover increased by 20.6 ha (primarily converted cropland by planting with trees/shrubs and natural regeneration) and grassland by 22.5 ha 2000-2015 (also primarily from conversion of cropland, whereas in the control watershed shrubland decreased by 50 ha and grassland by 29.3 ha (over half of the lost grassland was converted to cropland, although some was converted to shrub). Lost shrubland and grassland are in the latter was due to conversion to bare land cover.
"Cropland and bare land covers in the control watershed increased by 41.9 ha and 26.7 ha, respectively. In contrast, these land covers declined by 30.4 ha and 23.3 ha in the conserved watershed, respectively."
"Settlement land use has increased from 16.9 to 32.2 ha in the conserved watershed and from 65.3 to 95.9 ha in the control watershed." This was gained from shrubland and cropland in both watersheds.</t>
  </si>
  <si>
    <t>Grasses and trees</t>
  </si>
  <si>
    <t>74b</t>
  </si>
  <si>
    <t>74c</t>
  </si>
  <si>
    <t>74d</t>
  </si>
  <si>
    <t>Significantly high average soil carbon (1.04%) was found in the conserved compared to the control watershed (0.75%) as a result of increased biomass cover in the conserved watershed</t>
  </si>
  <si>
    <t>Soil &amp; aboveground</t>
  </si>
  <si>
    <t>Siraw Z, Bewket W, Degefu MA (2018b) Effects of community-based watershed development on soil properties in the northwestern highlands of Ethiopia. Malays J Soil Sci 22:19–33</t>
  </si>
  <si>
    <t>"The local community and development agents also explained that different types of wild animals (e.g., hyena, fox, baboon and monkey) came back to protected areas and the population of these wild animals was increasing rapidly."</t>
  </si>
  <si>
    <t>"Informants in the conserved watershed indicated that plant diversity in some conserved sites (area enclosure) increased due to regeneration of tree species from soil seed bank." 
"However, local elders stated that, although the biodiversity has increased, it is still substantially lower as compared to the original natural forest of the area."</t>
  </si>
  <si>
    <t>Mammalia</t>
  </si>
  <si>
    <t>E.g. hyena, fox, baboon and monkey</t>
  </si>
  <si>
    <t>Calpurnia aurea, Buddleja polystachya and Brucea antidysenterica were some of re-grown tree species in the conserved watershed. Also: Olea europaea subsp cuspidata, Rhamnus prinoides, Juniperus procera hochst, Grevillea, Cordia africana and Acacia saligena were planted. Also: hyena, fox, baboon and monkey</t>
  </si>
  <si>
    <t>Aboveground biomass (and soil carbon)</t>
  </si>
  <si>
    <t>Landscape greenness, measured with Normalized Difference Vegetation Index (NDVI)</t>
  </si>
  <si>
    <t>Vegetation cover by type</t>
  </si>
  <si>
    <t xml:space="preserve">The conserved watershed showed an increase in landscape greeness (measured with NDVI) overall between 2000 and 2015, compared to the control watershed. For both watersheds, the percentage area with an increase in NDVI overtime was greater than the percentage area with a decrease, but the percentage area with an increase was greater for the conserved than control site, and the magnitude of this increase was generally greater. N.B. NDVI was measured only in 2000 and 2015, not in between. More details of NDVI changes:
The area with NDVI &gt; 0.02 increased in the conserved watershed between the 2000 and 2015; in the control this decreased over the same time period. These changes in greenness were attributed to changing shrubland and grassland covers (both of which increased for the conserved watershed, and both decreased in the control).
"In the conserved watershed, the highest NDVI value increased from 0.22 in 2000 to 0.49 in 2015, while the lowest NDVI value increased from -0.33 in 2000 to 0.03 in 2015 ... In contrast, in the non-conserved watershed the highest NDVI value has slightly declined from 0.58 to 0.51 during the study period. However, the lowest NDVI value showed a slight increase from -0.06 in 2000 to 0.03 in 2015"
"Area with NDVI value below 0.1 (Very low vegetation density) decreased from 647.0 to 119.9 ha in the conserved watershed and from 579.4 to 412.6 ha in the control watershed". Whilst "area covered by NDVI value between 0.1 and 0.2 (low vegetation density) has increased by 215.1 ha and 398.1 ha in the conserved and control watersheds, respectively"
"NDVI value for more than 75% of the land cover did not show change" "14.9% and 9.5% of the area in the conserved watershed and 11.3% and 6.9% in the control watershed have shown increased and decreased changes, respectively"
</t>
  </si>
  <si>
    <t>74e</t>
  </si>
  <si>
    <t>Plant diversity and general biodiversity</t>
  </si>
  <si>
    <t>Presence of mammal sepcies</t>
  </si>
  <si>
    <t>Privatized PES program and restricted conservation area: landowners are allowed limited livestock grazing but are required to relocate their settlements from the land set aside for wildlife tourism. In turn, the tourist operators pay each landowner an annual fee of US$39/ha (2009 rates) through a conservancy management company.</t>
  </si>
  <si>
    <t xml:space="preserve">Privatized PES program with the entire area designed for wildlife conservation:
A PES program, the Wildlife Conservation Lease, was initiated in 2000 and by 2010 covered an area of 16,700 ha and involved 350 pastoral families. The PES program requires participating landowners to avoid fencing or sub-dividing their land and to allow free movement of wildlife in return for being paid an annual fee of US$10/ha provided by the Kenya Wildlife Service and the Global Environment Facility.
</t>
  </si>
  <si>
    <t>No PES, but communally owned and managed with a restricted conservation area for wildlife tourism 
includes conservancy area; tourism lodge setup and revenue invested in local projects.</t>
  </si>
  <si>
    <t>Wildlife [presence]</t>
  </si>
  <si>
    <t>Wildlife that attracts tourists</t>
  </si>
  <si>
    <t>The authors give the impression that the intervention increase aboveground biomass, but this was not explicitly shown or stated. They do show through qualitative research methods, however, that this biomass benefitted the pastoral household drought coping mechanisms related to moblity and diversification.</t>
  </si>
  <si>
    <t>The authors give the impressions that the intervention increased the icidence/state of wildlife (for toursim) in the area, and they show through qualitative research that this benefitted the pastoral household drought coping mechanisms related to diversification, but have both positive and negative effects on mobility, due to livestock predation.</t>
  </si>
  <si>
    <t>18b</t>
  </si>
  <si>
    <t>18.1b</t>
  </si>
  <si>
    <t>18.2b</t>
  </si>
  <si>
    <t>Prohibiition of grazing led to an increase in vegetation cover by an average of 99% from 1998-2005.
Prohibition of cultivation led to an incease in vegetation cover by an average of 10.4% 1998-2005.
Averaged across 0.5ha plots in 25 villages across 5 countires.</t>
  </si>
  <si>
    <t>Tree and herbacieous vegetation i.e. grasses, forbs herbs</t>
  </si>
  <si>
    <t>Lichen percentage cover reached 63.2% by 2005; the authors infer that it increased overtime.</t>
  </si>
  <si>
    <t>Lichen percentage reached only 38.4% by 2005 (39.2% lower than in the plots with prohibied grazing/cultivation), but the authors do infer that it increased overtime.</t>
  </si>
  <si>
    <t>Fungi</t>
  </si>
  <si>
    <t>Lichen</t>
  </si>
  <si>
    <t>Tree survival rates in the afforestation plots averaged 55·7% in the first year after planting (1999) and 49% in the seventh year (2005). Survival rate varied between species, being highest for Robinia pseudoacacia (68.2% in the 7th year), and lowest for P. armeniaca (11·4%), P. orientalis , (12·7%), and for trees in the mixed-species plantation (15·3%).</t>
  </si>
  <si>
    <t>The main community types included Artemisia gmelinii , Artemisia giraldii , and Artemisia japonica communities.</t>
  </si>
  <si>
    <t>The main community types included Artemisia gmelinii , Artemisia giraldii , and Artemisia japonica communities. Plus shrubs and shrubby species, including Lespedeza dahurica , Periploca sepium , Ziziphus jujuba var. spinosa , and Sophora viciifolia , also appeared after the abandonment of cultivation.</t>
  </si>
  <si>
    <t>"Several shrubs and shrubby species, including Lespedeza dahurica , Periploca sepium , Ziziphus jujuba var. spinosa , and Sophora viciifolia , also appeared after the abandonment of cultivation."</t>
  </si>
  <si>
    <t>Several shrubs and shrubby species, including Lespedeza dahurica , Periploca sepium , Ziziphus jujuba var. spinosa , and Sophora viciifolia</t>
  </si>
  <si>
    <t>Community composition, including native vegetation vs. exotic trees</t>
  </si>
  <si>
    <t>Native vegetation, planted non-native trees</t>
  </si>
  <si>
    <t>Replacement of native vegetation by tree-dominated community, with fewer species overall, and exotic tree species.</t>
  </si>
  <si>
    <t>The number of plant species increased to 21-31 species in plots with prohibited cultivation/grazing by 2005. Not said explicity how many species were present before the intervention, but inferred to be none/low.</t>
  </si>
  <si>
    <t>"The canopy area in the afforestation plots averaged 1·2 m2 [per tree] in year 7 ... The mixed-species plantation and R. pseudoacacia showed the greatest mean canopy areas (2·1 and 2·0 m2, respectively)." N.B. canopy area was modelled as an ellipse.</t>
  </si>
  <si>
    <t>Presence of shrubs</t>
  </si>
  <si>
    <t>The number of plant species increased to 4-14 species in afforestation plots by 2005. This was considerably lower than in plots that regenerated naturally (prohibited from grazing/cultivation).</t>
  </si>
  <si>
    <t>Five species of non-native trees were planted in single-species plantations ( Robinia pseudoacacia , Prunus armeniaca , Hippophae rhamnoides , Platycladus orientalis , and Caragana korshinskii ) and in mixed-species plantations ( R. pseudoacacia with C. korshinskii ). Plus other plant species that were not planted.</t>
  </si>
  <si>
    <t>Five species of non-native trees were planted in single-species plantations ( Robinia pseudoacacia , Prunus armeniaca , Hippophae rhamnoides , Platycladus orientalis , and Caragana korshinskii ) and in mixed-species plantations ( R. pseudoacacia with C. korshinskii ).</t>
  </si>
  <si>
    <t>Tree survival rate</t>
  </si>
  <si>
    <t>Canopy area per tree</t>
  </si>
  <si>
    <t>43b</t>
  </si>
  <si>
    <t>43c</t>
  </si>
  <si>
    <t>43d</t>
  </si>
  <si>
    <t>43.1b</t>
  </si>
  <si>
    <t>43.1c</t>
  </si>
  <si>
    <t>43.1d</t>
  </si>
  <si>
    <t>43.1e</t>
  </si>
  <si>
    <t>43.1f</t>
  </si>
  <si>
    <t>INT-060-1</t>
  </si>
  <si>
    <t>INT-056-1</t>
  </si>
  <si>
    <t>INT-055-1</t>
  </si>
  <si>
    <t>INT-053-1</t>
  </si>
  <si>
    <t>INT-053-2</t>
  </si>
  <si>
    <t>INT-052-1</t>
  </si>
  <si>
    <t>INT-052-2</t>
  </si>
  <si>
    <t>INT-050-1</t>
  </si>
  <si>
    <t>INT-044-1</t>
  </si>
  <si>
    <t>INT-041-1</t>
  </si>
  <si>
    <t>Authors infer that species richness was increased by all barrier types compared to having no barrier. Species richness was highest for trench barriers, followed by nylon mesh. Trench barrier richness was stat significantly higher than all other barriers except for nylon mesh.
Seeding with Cenchrus did not effect species richness.</t>
  </si>
  <si>
    <t>Species diversity</t>
  </si>
  <si>
    <t>Species richness</t>
  </si>
  <si>
    <t>Species evenness</t>
  </si>
  <si>
    <t>Generic richness</t>
  </si>
  <si>
    <t>Taxa presence</t>
  </si>
  <si>
    <t>Community composition</t>
  </si>
  <si>
    <t>Functional diversity</t>
  </si>
  <si>
    <t>Functional identity</t>
  </si>
  <si>
    <t>Habitat quality</t>
  </si>
  <si>
    <t>Litter cover</t>
  </si>
  <si>
    <t>Reproductive rate</t>
  </si>
  <si>
    <t>Age structure</t>
  </si>
  <si>
    <t>Resistance</t>
  </si>
  <si>
    <t>Conservation status</t>
  </si>
  <si>
    <t>Species richness of the segrass bed site, and the intermediate site (a site which spatially lies between the seagrass bed and eutrophic site), started to increase once the restoration programme started in 1998. It increased until the winter of 2000/20001, when there was an unprecendeted high rainfall event leading to the largest flood in Portual of the '20th century'; this in turn led to a fall in species richness (due to high load of sediment/silt). By 2002, species richness started to increase again.
The authors suggest that species loss and reduced performance of individuals caused by eutrophication, led to reduced resilience of the macrobenthic assemblages to flooding, in turn slowing the recovery overall.</t>
  </si>
  <si>
    <t>Simpson's diversity index (gives weight to dominant species) decreased after restoration was initiated for the eutrophic and intermediate areas, but didn't show a trend for the seagrass beds. Overall, dominance index was greater for the seagrass beds.</t>
  </si>
  <si>
    <t>Modified Shannon-Weiner diversity index B, which is like S-W index but factors in the total abundance of individuals by multiplying S-W index by ln(N). So, B = H.Ln(N) = -ln(N)[sum of]Pi(ln(Pi)) where Pi is proportion of species i in the sample.</t>
  </si>
  <si>
    <t>Same funding body for research &amp; int</t>
  </si>
  <si>
    <t>Trees &amp; grasses</t>
  </si>
  <si>
    <t>O</t>
  </si>
  <si>
    <t>Ph</t>
  </si>
  <si>
    <t>Phenology</t>
  </si>
  <si>
    <t>"Northward movement of sotuhern provenances would typically lead to a similar or slightly delayed onset of grwoth of introduced genotypes relative to local provenances, and therefore northward transfers would not pose additional risks [to e.g. frost]"</t>
  </si>
  <si>
    <t>8c</t>
  </si>
  <si>
    <t>Both exclosures and plantations had higher therophyte and non-therophyte species richness than controls. Surveys took place four years after restoration.</t>
  </si>
  <si>
    <t>litter cover, bare ground, bare silty crust, coarse elements, sand</t>
  </si>
  <si>
    <t xml:space="preserve">Plant cover in exclosures and plantations was around three times higher than in controls, a significant difference. Surveys took place four years after restoration. </t>
  </si>
  <si>
    <t>For exclosures without planting: litter cover was over 2x greater than outside exlosures, bare silty crust was over 3x higher, sand cover was about half that outside of exclosures, bare ground was about 10x lower, course elemnts were about 20% lower. There was a significant effect of management on all of these ground cover types except coarse elements.
For exlosures with planting: litter cover was about 2x higher than controls (outside), bare silty crust was about 3x higher, sand was about 30% lower, bard ground was about 10% of controls, and coarse elements were about 20% of controls. Significant effect of managagement on all of these ground cover types expect for sand.
Surveys toook place 4 yr after restoration.</t>
  </si>
  <si>
    <t>13f</t>
  </si>
  <si>
    <t>The percentage cover at naturally recovered herb sites was 1.6-1.7x lower than at afforested sites (stat sig).
However, percentage cover at naturally recovered shrub sites did not differ significantly from afforested sites.
Given that percentage cover was sig higher at afforested sites than pre-afforested sites, this suggests that the naturally recovered shrub sites had higher percentage cover than pre-afforested sites as well, but this is not stated by the authors and data is not given.
Overall percentage cover varied from 40-80%.
Unclear because no explicit comparison with pre-recovery state, only with afforested sites.</t>
  </si>
  <si>
    <t>Pielou's index (evenness) for natural recovery sites did not significantly differ from the pre-afforested sites (slope croplands), the C. korshinskii plantations, or the R. pseudoacacia plantations except in one case; the peilou's index was significantly higher in the N facing herb natural recovery sites, than in the S facing R. pseudoacacia plantations.</t>
  </si>
  <si>
    <t>Sorensen's similarity index showed that species composition was very different in the natural recovery plots compared to the pre-afforestation (slope cropland) sites, ranging from 0.00 similarity index (shrub S facing sites) to 0.14 (herb N facing sites).
There was greater similarity (although still low similarity) in species between natural recovery and afforested sites (ranged from 0.26 to 0.62, with an average of 0.43).
The greatest similarity overall was between N and S facing clopes of herb natural recovery sites.
Unclear because criteria for a positive effect are unclear.</t>
  </si>
  <si>
    <t>Number of colonies of the four focal coral species was higher inside than outside the MPA, however there was no statistically significant difference in densities between inside and outside for any of the species.</t>
  </si>
  <si>
    <t>Organism density</t>
  </si>
  <si>
    <t>Rangeland rehabilitation through livestock enclosures to permit revegetation of rangeland. 40 enclosure owners were sampled, with enclosures up to 30 years old. Rehabilitation involved 'revegetation through ripping and grass reseeding'. The first category is the reseeded, communally owned, and communally managed enclosure. 'This belongs to the community and is managed by a community group with back-stopping from RAA's extension. Nine communal enclosures were systematically selected across the Njemps Flats for this study. The selected communal enclosure's ages ranged from 19 to 28 years in the year 2010.'</t>
  </si>
  <si>
    <t>Bivalvia, clitellata, gastropoda, malacostraca, polychaeta</t>
  </si>
  <si>
    <t>Percentage vegetation cover was higher in the site protected from grazing than the grazed sites; this held for Cymbopogon jwarancusa, and for annual plants, but not for other species. The protected site also had lower bare soil cover, but higher litter cover. No statistical tests were done. [Check that comparison is rightly interpreted]</t>
  </si>
  <si>
    <t>Total aboveground biomass was higher at the protected site than the unprotected site in Ziarat province. Although total aboveground biomass was highest at an unprotected site, this was in a different distrivt (Kalat) and was to a high biomass of Artemisia species, which weren't even present in the district with the protected site.
The protected site had the highest biomass of Cymbopogon jwarancusa and Chryoposon aucheri. 
[Check that comparison is rightly interpreted]
There must be an error in the data in this Table 2 of this paper, because it says there is 0.93 annual cover in the protected site, but 0kg/ha of annual plant biomass.</t>
  </si>
  <si>
    <t>The intervention "appreciably changed land cover" - i.e. increased forest cover; and grass cover increased on what was once bare land.
The paper emphasises that the community forests were better at providing for the needs of local people (e.g. collection of wood and non-wod forect products), than the state forests. However, a difference in biodiversity outcomes was only very briefly indicated.</t>
  </si>
  <si>
    <t>The intervention "reduced environmental degradation, gullies healed, springs developed", and served as "natural habitats for wild animals". The "community forestry showed effective management, as it is evident by relatively higher forest health (e.g. good forest structure main- tained through regulated use)" than the state forest (stated by authors - not clear that this came from the formal data collection).
The paper emphasises that the community forests were better at providing for the needs of local people (e.g. collection of wood and non-wod forect products), than the state forests. However, a difference in biodiversity outcomes was only very briefly indicated.</t>
  </si>
  <si>
    <t>The intervention "reduced environmental degradation, gullies healed, springs developed", and served as "natural habitats for wild animals". The state forest had lower foret health (indicated by forest structure) than the community forest, according to the authors (not clear that this came from the formal data collection).
The paper emphasises that the community forests were better at providing for the needs of local people (e.g. collection of wood and non-wod forect products), than the state forests. However, a difference in biodiversity outcomes was only very briefly indicated.</t>
  </si>
  <si>
    <t>No signifcant difference in median species richness per 2x2m quadrat in the intervention stand (mixed) and the expected (controls: Scots pine (Pinus sylvestris) and pedunculate oak (Quercus robur) monocultures). (Thetford forest)</t>
  </si>
  <si>
    <t>Significantly higher median species richness per 2x2m quadrat in the intervention stand (mixed species) than expected (extrapolating from performance in controls: Scots pine (Pinus sylvestris) and pedunculate oak (Quercus robur) monocultures). (New Forest)</t>
  </si>
  <si>
    <t>Significantly lower median observed species richness per 2x2m quadrat in the intervention (mixed stand) than that expected from performance in controls (Scots pine (Pinus sylvestris) and pedunculate oak (Quercus robur) monocultures). (Ireland)</t>
  </si>
  <si>
    <t>Median species richness per 2x2m quadrat</t>
  </si>
  <si>
    <t>Arid grassland restoration through a) livestock exclosures and b) planting of shrubs, with livestock excluded for the first 4 years. Planting was done in the most degraded areas.
a) Livestock exclosures: used boundary stones, with agreement of nomad shephards to kee livestock out (rather than physical fencing).
b) Planting: 220ha plantation; primarily  Altriplex canescens, an evergreen shrub native to North America, which acts as good forage over winter. Seedlings were planted every 2.5m in rows, with 4m between rows, with irrigation for the first year; grazing also prohibited for 4 years, before being leased to shepherds for grazing.</t>
  </si>
  <si>
    <t>Ecological vulnerability</t>
  </si>
  <si>
    <t xml:space="preserve">Macrobenthic fauna including detritovores (including surface-deposit feeders, subsurface-deposit feedbers, and suspension feeders), carnivores, herbivores and omnivores). Macrobenthic fauna include mudsnails (Hydrobia ulvae), bivalves (e.g. Scrobicularia plana (peppery furrow shell) and Cerastoderma edule), and polychaetes (e.g. Hediste diversicolor). </t>
  </si>
  <si>
    <t>Protected forests had higher tree species richness than logged-over forest (mean of about 12.5 tree species compared to a mean of about 9.5 tree species). But effect not significant.</t>
  </si>
  <si>
    <t>Protection</t>
  </si>
  <si>
    <t>INT-104-1</t>
  </si>
  <si>
    <t>Combination</t>
  </si>
  <si>
    <t>Restoration</t>
  </si>
  <si>
    <t>Created habitats</t>
  </si>
  <si>
    <t>Mixed created/non-created habitats</t>
  </si>
  <si>
    <t>INT-239-1</t>
  </si>
  <si>
    <t>INT-240-1</t>
  </si>
  <si>
    <t>INT-247-1</t>
  </si>
  <si>
    <t>INT-260-1</t>
  </si>
  <si>
    <t>Ecosystem health metric</t>
  </si>
  <si>
    <t>Benefits Derived From Rehabilitating A Degraded Semi-arid Rangeland In Private Enclosures In West Pokot County, Kenya</t>
  </si>
  <si>
    <t>Oyster breakwater reefs promote adjacent mudflat stability and salt marsh growth in a monsoon dominated subtropical coast</t>
  </si>
  <si>
    <t>Revival of traditional best practices for rangeland restoration under climate change in the dry areas A case study from Southern Tunisia</t>
  </si>
  <si>
    <t>Seasonal interactions of pastoralists and wildlife in relation to pasture in an African savanna ecosystem</t>
  </si>
  <si>
    <t>Spatial assessment of the impact of land use and land cover change on supply of ecosystem services in Phewa watershed, Nepal</t>
  </si>
  <si>
    <t>Perceived ecosystem services towards the conservation of Agusan Marsh Wildlife Sanctuary in Mindanao, Philippines</t>
  </si>
  <si>
    <t>A proposed framework for participatory forest restoration in semiarid areas of North Africa</t>
  </si>
  <si>
    <t>INT-052-3</t>
  </si>
  <si>
    <t>INT-263-1</t>
  </si>
  <si>
    <t>75a</t>
  </si>
  <si>
    <t>76b</t>
  </si>
  <si>
    <t>76a</t>
  </si>
  <si>
    <t>77a</t>
  </si>
  <si>
    <t>78a</t>
  </si>
  <si>
    <t>79a</t>
  </si>
  <si>
    <t>80a</t>
  </si>
  <si>
    <t>Rehabilitation program: sustained changes in land management by establishing enclosures, starting with churches and schools as demonstration sites. Enclosing previously communal rangelands.</t>
  </si>
  <si>
    <t>Soil health</t>
  </si>
  <si>
    <t>"vegetation is steppe-like, dominated by grasslands with scattered native and exotic tree species"</t>
  </si>
  <si>
    <t>Kitalyi et al. (2002) and Svanlund (2014)</t>
  </si>
  <si>
    <t>Bronick &amp; Lal, 2005; Descheemaeker et al., 2006a; Mekuria et al., 2007; Mekuria &amp; Aynekulu, 2013; Su et al., 2005 and others</t>
  </si>
  <si>
    <t>Imrpoved soil health, e.g. restored soil biodiversity, notably of soil micro-organisms essential for soil aeration, plus improved soil structure, fertilisting, soil water balance and reduced erosion (not clear if all of these have actuall been found for this specific intervention).</t>
  </si>
  <si>
    <t>Transformational vegetative change' - 'remarkable difference of vegetation ocver/regeneration'</t>
  </si>
  <si>
    <t>Microbes (general) &amp; NA</t>
  </si>
  <si>
    <t>Soil microbes</t>
  </si>
  <si>
    <t>75b</t>
  </si>
  <si>
    <t xml:space="preserve">Three oyster reefs were constructed on a tidal mud at of Kutubdia Island using precast concrete rings.  these reefs were deployed parallel to the coastline (~0.5 m above mean lower low water, MLLW) as wave-break structures to attenuate wave energy. Prior to the deployment of the reefs, ECOBAS project used the concrete rings on the intertidal mud-  at adjacent to the experimental site (at the same tidal exposure) for two years to allow oyster larvae settlement and grow50. During the  rst year, settlement of oysters was low (&lt;100 spat mâˆ’2). However, successful spat fall (&gt;300 spat mâˆ’2) was observed in year two, when rings covered with high densities of oysters S. cucullata (~1200 individuals mâˆ’2; size class 5â€“47 mm shell length) and other marine organisms such as barnacles, sea anemones, gastropods and polychaetes.  e overgrown rings were transported to the experimental site in March 2016 and termed as â€œoyster breakwater reefsâ€. 
</t>
  </si>
  <si>
    <t>Salt marsh regeneration rate (increase in stem density per m2)</t>
  </si>
  <si>
    <t>Salt marsh stem density decline during monsoon</t>
  </si>
  <si>
    <t>Higher rate of stem density loss at the control site than the intervention site (next to the constructed oyster reef); 54% decline at contol, 42% decline at intervention.</t>
  </si>
  <si>
    <t>Salt marsh stem density recovered more rapidly following loss caused by the monsoon at the intervention site than at the control site. "Salt marsh regeneration rates (increase in stem density m−2 area) were about 36% higher at reef sites than that of the control sites"</t>
  </si>
  <si>
    <t>High accretion rate of low intertidal areas at the intervention site (landward of constructed oyster reefs) than at control sites (29 ± 1 cm 2015-16 at intervention ocmpared to 12.5 ± 4.5 cm at the control). Plus "Average sediment accretion or losses along cross sections of the difference map indicated an average accumulation of 0.11 m3 sediment/m2 area that occurred over an area ranging 5–35 m at the landward of the reef sites (Fig. 4), and this rate was 3x greater than those measured for the control sites (0.03 m3 sediment/m2 area)."</t>
  </si>
  <si>
    <t>Change in area of saltmarsh over time</t>
  </si>
  <si>
    <t>Overall, a seaward salt marsh expansion of 1.37 ± 0.13 m was observed at the reef sites in one year post-construction of the oyster breakwater reefs, whereas the salt marsh seaward margin retreated 0.20 ± 0.01 m at the control sites.' Note that erosion dominates during the monsoon season.</t>
  </si>
  <si>
    <t>Saltmarsh</t>
  </si>
  <si>
    <t>Sediment</t>
  </si>
  <si>
    <t>76c</t>
  </si>
  <si>
    <t>76d</t>
  </si>
  <si>
    <t>Sediment accretion in change in height, and in m3 of sediment per unit area</t>
  </si>
  <si>
    <t>Annual and perennial plants</t>
  </si>
  <si>
    <t xml:space="preserve">Community-based conservation: In Shompole and Olkiramatian the traditional seasonal livestock movements and herding practices are formalized by group ranch grazing plans governed by local committees. The wet season grazing areas in both group ranches are termed â€˜livestock zones.â€™ [MAN] The dry season grazing areas have been retained as a â€˜grass banksâ€™ for livestock and since 2000 have been established as wildlife conservancies used for ecotourism [PRO]...Seasonally the communities of both group ranches move their livestock between the livestock rearing zone in the wet season and the grass bank in the dry season when regional grass biomass and quality decline.
</t>
  </si>
  <si>
    <t xml:space="preserve">Officially called the Agusan Marsh Wildlife Sanctuary (AMWS), the goal of its proclamation as a protected area was geared towards sustainable development by protecting and utilizing local biological treasures in ways that do not diminish the variability of genes and species or destroy important habitat and ecosystem </t>
  </si>
  <si>
    <t xml:space="preserve">The plant species used in the experiment were selected through an end user driven multicriteria decision analysis procedure among a regional species pool of 129 indigenous and exotic plant species having promis- ing potential for erosion control. â€¦ Before plantation, the badland was reshaped with a bull- dozer and then manually and fenced to protect from animal and human interference in sustainable way. The levelling and reshaping were done to provide an appropriate planting bed for the establishment of vegeta- tion and to increase rain infiltration so that sufficient moisture could be stored in the soil to sustain plant growth. Water retention ponds, check dams, and soil bunds were constructed to divert/retain runoff from entering the experimental blocks and plots (Figure 3). â€¦ 18 multipurpose plant species, six trees, three shrubs, and nine grasses were planted and monitored under field conditions for 3 years â€¦ (each species planted in its own plot) [besides application of farmyard manure (FYM)] There was no other input to the experimental plants (even no extra water supply). Ã  BUT this intervention is just reporting on grass plots (different grass species tested but not coded separately)
</t>
  </si>
  <si>
    <t>18 multipurpose plant species, six trees, three shrubs, and nine grasses</t>
  </si>
  <si>
    <t>Tres &amp; grasses &amp; other plants</t>
  </si>
  <si>
    <t>Tetraclinis and Pistacia</t>
  </si>
  <si>
    <t>"Seedling survival rate 18 months after planting is lower for Tetraclinis (60%) than for Pistacia (90%)."</t>
  </si>
  <si>
    <t xml:space="preserve"> "Recent measurements show an increase in cover and composition of spontaneous veg- etation. "</t>
  </si>
  <si>
    <t>Seedling survival rate</t>
  </si>
  <si>
    <t>80b</t>
  </si>
  <si>
    <t xml:space="preserve">Conservation of Biodiversity was ranked as the third (out of 6) most important ecosystem service from the intervention by farmers, fishers, farm resource consumers and fish consumers; it was ranked as the second most important by communities living further away.
Here I am coding it an 'unclear' because it is not clear if the intervention actually led to an improvement in biodiveristy.
</t>
  </si>
  <si>
    <t>Ranking of ecosystem services in stakeholder interviews</t>
  </si>
  <si>
    <t>Species density</t>
  </si>
  <si>
    <t>Mammalia, aves</t>
  </si>
  <si>
    <t>Domestic and wild herbivores (grazers and browsers)</t>
  </si>
  <si>
    <t>Production (in animal form) in kcal per km2 per year</t>
  </si>
  <si>
    <t>By recording the density and biomass of different animals species across the 'livestock area' and the 'grass bank', the authors show that there is greater coexistance between wild animals and livestock in the intervention sites than in different nearby management systems (which are referred to through citations rather than collecting data). Although grass biomass and height were also recorded, I don't report them here because the authors did not aim to look at the effect of the intervention on these elements and they were not compared with non-intervention sites (instead, they were used  as a way to understand the movement of animals).
"Here we demonstrate the presence of diverse and abundant wildlife populations that coexist with a productive livestock population within a community governed ecosystem. This is in contrast to other community managed rangelands of Kenya, where livestock populations continue to increasingly exceed that of wildlife, often to the detriment of wildlife populations (Ogutu et al., 2016)."
"Despite the predominance of livestock, the Shompole-Olkiramatian area still maintains a rich diversity and abundance of wildlife. We at- tribute the coexistence to the continuance of the traditional seasonal movements between wet and dry season ranges and ability of wildlife to maneuver freely among the domestic herds along the pasture gradient"
The authors state that ' the overall values demonstrate that in this landscape the biodiversity is higher than in areas where rangelands are compressed, subdivided and more intensively grazed (e.g. not traditionally managed)'</t>
  </si>
  <si>
    <t>78b</t>
  </si>
  <si>
    <t>Compared with citation with information on a non-intervention site</t>
  </si>
  <si>
    <t>Effect of duration of the 'rest' (intervention) on litter cover and stones was not significant.</t>
  </si>
  <si>
    <t>Individuals per m2</t>
  </si>
  <si>
    <t>Percentage cover of litter and stones</t>
  </si>
  <si>
    <t>Percentage cover of plants</t>
  </si>
  <si>
    <t>Plant biomass</t>
  </si>
  <si>
    <t>Percentage plant cover increased from 1st to 2nd year of rest (the intervention) and by the 2nd year was higher in the rest than the area subject to light grazing and the control (free grazing). However, percentage plant cover decreased in the rest site in the third year, to be lower than 1 year of light grazing, but higher than 2 years of light grazing and the control (free grazing). Plant cover was disaggregated into annuals and perennials  - the increase was mostly in the perennials (this was a significant increase), and the increase in annuals was not significant.</t>
  </si>
  <si>
    <t xml:space="preserve">Traditional grazing practices...the rest technique locally called gdel as a common practice for many centuries...Gdel is based on the principle of leaving the rangeland in rest (without grazing) to reconstitute its plant coverâ€¦. Sites left to rest by protecting from grazing for up to 3 yrs then exposed to short duration grazing of 1 to 2 years. The authors conclude that a rest period of 2 years is optimal. 
</t>
  </si>
  <si>
    <t>Litter and stones</t>
  </si>
  <si>
    <t>Species richness was higher in the intervention sites than the grazed sites (highest after 3 year's of intervention (rest) at 32 species, and lowest at the freely grazed site (control) with 16 species). "Species richness remained almost constant in the controlled grazing [rest site], but it declined in the free grazed treatment." But "Grazing for one year can enhance the establishment and growth of some species ... Therefore, it seems that moderate grazing would be effective in promoting plant diversity in vegetation in dry areas" "In keeping with previous regional studies on the impacts of grazing on species richness, we found that the impacts of grazing on plant diversity can be sometimes negative and sometimes positive according to the degree of pressure and trampling can increase the incidence of some species" "High annual species richness correlates to high perennial species richness, with 18 annuals and 14 perennials recorded in the site subjected to three years’ rest"</t>
  </si>
  <si>
    <t>Annual plant density (individuals per m2) increased from 1st to 2nd to 3rd year of rest (intervention), and was higher here than in the light grazing areas or control. Whereas, perennial plant density was higher under light grazing and the control than the intervention site, and perennial plant density did not increase over years of rest. "This confirms the common belief that adequate grazing can have a beneficial effect over the duration of the vegetative period of certain species, making the alternation of short periods of grazing with periods of vegetative rest generally more favorable than strict or long term protection"</t>
  </si>
  <si>
    <t>Biomass was higher in freely grazed areas (control) than in the rested areas (intervention) - i.e. although free grazing reduced overall plant cover, it increased overall biomass. Biomass was similar between rest and lightly grazed areas.  "Grazing, rather than being destructive, is necessary for proper management of arid rangeland". However, "grazing pressure alone cannot explain the current differences in biomass. In arid areas, the principal driver is precipitation, with its variability having a direct impact on the variability of biomass." And biomass production did not  translate into rangeland production (which was highest for the second year of rest (Functional units/ha/year), and similarly carrying capacity (sheep unit/ha) was higher for rest than the freely grazed control. Presumably this is because much of the growth in the control is unpalatable.</t>
  </si>
  <si>
    <t>77b</t>
  </si>
  <si>
    <t>77c</t>
  </si>
  <si>
    <t>77d</t>
  </si>
  <si>
    <t>77e</t>
  </si>
  <si>
    <t>4.2a</t>
  </si>
  <si>
    <t xml:space="preserve">Carpathian Biosphere Reserve: the core of the old-growth forest covers 11 860 ha, is original in its structure and has been subject to very little anthropogenic disturbance or management activity. The tree composition is uniform, comprising 97% F slyvatica.
</t>
  </si>
  <si>
    <t>Buffer zone of Carpathian Biosphere Reserve: A greater degree of human intervention and sustainable forestry is allowed in a 3300-ha area of buffer zone.</t>
  </si>
  <si>
    <t>The buffer zone had a lower proportion of stress-tolernt species, and a higher proportion of ruderal species than the old growth forest. The proportion of competitive species was the same between old-growth forest and the buffer zone. The buffer zone's understorey vegetation also had a greater proportion of species associated with disturbance and secondary woodland communities, whilst the old-growth plots had many species characteristic of long-established undisturbed forest.</t>
  </si>
  <si>
    <t>Intervention_type</t>
  </si>
  <si>
    <t>Country</t>
  </si>
  <si>
    <t>Australia</t>
  </si>
  <si>
    <t xml:space="preserve">Tropical and subtropical grasslands </t>
  </si>
  <si>
    <t>Kenya</t>
  </si>
  <si>
    <t>United States of America</t>
  </si>
  <si>
    <t>Coastal</t>
  </si>
  <si>
    <t>Created grassland</t>
  </si>
  <si>
    <t>Ethiopia</t>
  </si>
  <si>
    <t>Montane/Alpine</t>
  </si>
  <si>
    <t>South Africa</t>
  </si>
  <si>
    <t>Ecosystem not specified</t>
  </si>
  <si>
    <t>Spain</t>
  </si>
  <si>
    <t>Temperate forests</t>
  </si>
  <si>
    <t>Burkina Faso</t>
  </si>
  <si>
    <t>Tropical and subtropical forests</t>
  </si>
  <si>
    <t>Deserts and xeric shrublands</t>
  </si>
  <si>
    <t>Temperate grasslands, Wetlands</t>
  </si>
  <si>
    <t>Germany</t>
  </si>
  <si>
    <t>Ukraine</t>
  </si>
  <si>
    <t>Coral reefs</t>
  </si>
  <si>
    <t>Netherlands</t>
  </si>
  <si>
    <t>Coastal, Temperate grasslands, Streams, rivers, riparian</t>
  </si>
  <si>
    <t>United Kingdom</t>
  </si>
  <si>
    <t>Canada</t>
  </si>
  <si>
    <t>Boreal forests and taiga</t>
  </si>
  <si>
    <t>Coastal, Streams, rivers, riparian</t>
  </si>
  <si>
    <t>Lebanon</t>
  </si>
  <si>
    <t>Streams, rivers, riparian</t>
  </si>
  <si>
    <t>Algeria</t>
  </si>
  <si>
    <t>Zimbabwe</t>
  </si>
  <si>
    <t>Bangladesh</t>
  </si>
  <si>
    <t>Created forest, Mangroves</t>
  </si>
  <si>
    <t>China</t>
  </si>
  <si>
    <t>Created other</t>
  </si>
  <si>
    <t>Created forest</t>
  </si>
  <si>
    <t>United Republic of Tanzania</t>
  </si>
  <si>
    <t>Montane/Alpine, Streams, rivers, riparian</t>
  </si>
  <si>
    <t>Deltas and estuaries</t>
  </si>
  <si>
    <t>Mangroves</t>
  </si>
  <si>
    <t>Mediterranean shrubs and Forests</t>
  </si>
  <si>
    <t>Philippines</t>
  </si>
  <si>
    <t>Temperate grasslands</t>
  </si>
  <si>
    <t>Portugal</t>
  </si>
  <si>
    <t>Seagrass</t>
  </si>
  <si>
    <t>Egypt, Arab Rep.</t>
  </si>
  <si>
    <t>Seychelles</t>
  </si>
  <si>
    <t>Colombia</t>
  </si>
  <si>
    <t>Ponds and lakes, Wetlands</t>
  </si>
  <si>
    <t>Temperate oceans</t>
  </si>
  <si>
    <t>Pakistan</t>
  </si>
  <si>
    <t>Wetlands</t>
  </si>
  <si>
    <t>Venezuela</t>
  </si>
  <si>
    <t>Ecuador</t>
  </si>
  <si>
    <t>Italy</t>
  </si>
  <si>
    <t>Created wetland</t>
  </si>
  <si>
    <t>India</t>
  </si>
  <si>
    <t>Created forest, Temperate forests</t>
  </si>
  <si>
    <t>Created forest, Created grassland, Temperate forests, Temperate grasslands, Montane/Alpine, Wetlands</t>
  </si>
  <si>
    <t>Tunisia</t>
  </si>
  <si>
    <t>Nepal</t>
  </si>
  <si>
    <t>Bhutan</t>
  </si>
  <si>
    <t>Indonesia</t>
  </si>
  <si>
    <t>Created forest, Tropical and subtropical forests</t>
  </si>
  <si>
    <t>Created forest, Tropical and subtropical forests, Montane/Alpine</t>
  </si>
  <si>
    <t>Created forest, Created grassland, Montane/Alpine</t>
  </si>
  <si>
    <t>Morocco</t>
  </si>
  <si>
    <t>Habitat_type</t>
  </si>
  <si>
    <t>Geographical region</t>
  </si>
  <si>
    <t>Asia + Pacific</t>
  </si>
  <si>
    <t>Europe</t>
  </si>
  <si>
    <t>Latin America + Caribbean</t>
  </si>
  <si>
    <t>Africa</t>
  </si>
  <si>
    <t>North America</t>
  </si>
  <si>
    <t>West Asia</t>
  </si>
  <si>
    <t>Other terrestrial</t>
  </si>
  <si>
    <t>Terrestrial combination</t>
  </si>
  <si>
    <t>Terrestrial-aquatic/coastal combination</t>
  </si>
  <si>
    <t>Broad_habitat_type</t>
  </si>
  <si>
    <t>Coastal/marine/freshwater</t>
  </si>
  <si>
    <t>Broad taxa categories</t>
  </si>
  <si>
    <t>Plants, animals, &amp; other</t>
  </si>
  <si>
    <t>Microorganisms, fungi &amp; other</t>
  </si>
  <si>
    <t>Broad taxa</t>
  </si>
  <si>
    <t>Soil carbon and aboveground biomass</t>
  </si>
  <si>
    <t>16.1j</t>
  </si>
  <si>
    <t>16b</t>
  </si>
  <si>
    <t>Diversity</t>
  </si>
  <si>
    <r>
      <t xml:space="preserve">Gerla, P. J., Cornett, M. W., Ekstein, J. D., &amp; Ahlering, M. A. (2012). Talking big: Lessons learned from a 9000 hectare restoration in the northern tallgrass prairie. </t>
    </r>
    <r>
      <rPr>
        <i/>
        <sz val="11"/>
        <color theme="4"/>
        <rFont val="Calibri"/>
        <family val="2"/>
        <scheme val="minor"/>
      </rPr>
      <t>Sustainability</t>
    </r>
    <r>
      <rPr>
        <sz val="11"/>
        <color theme="4"/>
        <rFont val="Calibri"/>
        <family val="2"/>
        <scheme val="minor"/>
      </rPr>
      <t xml:space="preserve">, </t>
    </r>
    <r>
      <rPr>
        <i/>
        <sz val="11"/>
        <color theme="4"/>
        <rFont val="Calibri"/>
        <family val="2"/>
        <scheme val="minor"/>
      </rPr>
      <t>4</t>
    </r>
    <r>
      <rPr>
        <sz val="11"/>
        <color theme="4"/>
        <rFont val="Calibri"/>
        <family val="2"/>
        <scheme val="minor"/>
      </rPr>
      <t>(11), 3066–3087. https://doi.org/10.3390/su4113066</t>
    </r>
  </si>
  <si>
    <r>
      <t xml:space="preserve">Gerla, P. J., Cornett, M. W., Ekstein, J. D., &amp; Ahlering, M. A. (2012). Talking big: Lessons learned from a 9000 hectare restoration in the northern tallgrass prairie. </t>
    </r>
    <r>
      <rPr>
        <i/>
        <sz val="11"/>
        <color theme="4"/>
        <rFont val="Calibri"/>
        <family val="2"/>
        <scheme val="minor"/>
      </rPr>
      <t>Sustainability</t>
    </r>
    <r>
      <rPr>
        <sz val="11"/>
        <color theme="4"/>
        <rFont val="Calibri"/>
        <family val="2"/>
        <scheme val="minor"/>
      </rPr>
      <t xml:space="preserve">, </t>
    </r>
    <r>
      <rPr>
        <i/>
        <sz val="11"/>
        <color theme="4"/>
        <rFont val="Calibri"/>
        <family val="2"/>
        <scheme val="minor"/>
      </rPr>
      <t>4</t>
    </r>
    <r>
      <rPr>
        <sz val="11"/>
        <color theme="4"/>
        <rFont val="Calibri"/>
        <family val="2"/>
        <scheme val="minor"/>
      </rPr>
      <t>(11), 3066–3087. https://doi.org/10.3390/su4113067</t>
    </r>
    <r>
      <rPr>
        <sz val="11"/>
        <color theme="1"/>
        <rFont val="Calibri"/>
        <family val="2"/>
        <scheme val="minor"/>
      </rPr>
      <t/>
    </r>
  </si>
  <si>
    <r>
      <t>Primary tree species were</t>
    </r>
    <r>
      <rPr>
        <i/>
        <sz val="11"/>
        <color theme="4"/>
        <rFont val="Calibri"/>
        <family val="2"/>
        <scheme val="minor"/>
      </rPr>
      <t xml:space="preserve"> </t>
    </r>
    <r>
      <rPr>
        <sz val="11"/>
        <color theme="4"/>
        <rFont val="Calibri"/>
        <family val="2"/>
        <scheme val="minor"/>
      </rPr>
      <t>P. sylvestris and F. sylvatica.</t>
    </r>
  </si>
  <si>
    <t>Pisces, malacostraca</t>
  </si>
  <si>
    <t>"On land for which RSPB is responsible for delivering statutory favourable conservation status, government indicators also show that the objectives for each relevant feature are either being met or being moved towards" [Details of methods for this biodiv metric (habitat conservation status) could be found online or in the citation (which I couldn't open))]</t>
  </si>
  <si>
    <t>Presence of "numerous macroinvertebrate taxa" in the pond, "among which which some Odonata (dragonflies and damselflies) that could be part of the Red List of threatened Species". The pond was also important for amphibians and bird populations, including one priority species for the EU Birds Directive.
Positive effect because these outcomes were not present in the control site (grey infrastructure) - although a survey of the control area was not done.</t>
  </si>
  <si>
    <t>The littoral zone of the pond had dense beds of "emergent macrophytes" covering ~10% of the surface. Attached to these, floating-leaved species covered ~15%.</t>
  </si>
  <si>
    <t>Resistance to drought and high temperatures</t>
  </si>
  <si>
    <t>Resilience to drought and high temperatures</t>
  </si>
  <si>
    <t>There was no apparent change in relative frequency of different plant strategy type between exclosures and controls. However, a change in composition is not tested, so the outcome direction is unclear.</t>
  </si>
  <si>
    <t>Maggie Creek Watershed Restoration Project to enhance 132 km of stream, 800 ha of riparian habitat, and 16,200 ha of upland watershed in the basin.
Restoration actions included the removal of existing stressors, in this case, livestock overgrazing; degradation of stream, riparian, and wet meadow habitats; and reconnection of three tributaries to the mainstem river corridor by replacing culverts and modifying irrigation diversions in the main creek with fish-friendly structure to allow fish passage. 
Although the project included a number of components, including riparian plantings and fencing, a conservation easement, and water developments, the most important change was application of prescriptive livestock grazing practices to limit hot season grazing. 
To safeguard the entire system from nonnative  fish invasion, a large instream barrier was installed in 2012 below the reconnected part of the watershed near the Humboldt River.</t>
  </si>
  <si>
    <t>Larger, smaller, and juvenile fishes, and mobile invertebrates</t>
  </si>
  <si>
    <t xml:space="preserve">Total abundance of fish caught with 5cm gillnets was higher near oyster reefs at Point auz Pins, but higher near *controls* at Alabama Port.
Total abundance of fish caught with 10cm gillnet was higher next to oyster reefs than at controls.
Abundance of demersal fishes caught with 10cm gillnets was higher near breakwater reefs; there was no difference with 5cm gillnets or seines.
Decapod crustacean abundance caught by seines was higher near oyster reefs than mudflats; there was no difference for 5cm or 10cm gillnets.
</t>
  </si>
  <si>
    <t xml:space="preserve">Overall, demersal fish species and decapod species tended to be more abundant near oyster reefs than at control sites; only one species was signfiicantly less abundant at oyster reef sites (finetooth shark).
'For 5 cm gillnet samples, six demersal species contributed ≥1% of the total catch ... Of those, only sand seatrout abundance was significantly enhanced by breakwater reefs ... Silver perch, spotted seatrout and southern kingfish showed positive trends of enhancement, but not statistically significant.'
'Eleven demersal fishes were analyzed from the 10 cm catches, seven of which were significantly enhanced by reefs including sand seatrout, spotted seatrout, red drum and black drum ... Only finetooth shark abundance in 10 cm gillnets was significantly greater on controls than breakwater reef treatments.'
'Seine samples had nine species or taxa that comprised ≥1% of the total catch, including three demersal fish species and three decapods. Of the demersal fishes, which were silver perch, Atlantic croaker and juvenile sciaenids, only silver perch showed a significant difference and were more common near breakwater reefs'
'All three decapods, caridean shrimp, penaeid shrimp and blue crabs were present in significantly higher densities near breakwater reefs'Species abundance differed between oyster reef areas and control areas. Demersal fish (those that live or feed on or near the sea bed) were the most broadly enhanced in number by the oyster reef structure. The abundance of most other types of fish was not assocaited with presence/absence of an oyster reef.
'Of the twelve species that comprised at least 1% of the 5 cm gillnet catch, six were categorized as demersal species. Four of these six demersal taxa were more abundant on breakwater reefs than controls.'
'Twenty species comprised at least one percent of the 10 cm gillnet catch, and eleven of these were demersal fishes. Fourteen of the twenty species were captured more often near breakwater reefs than controls.'
'Nine species or grouped taxa comprised at least one percent of seine catches, seven of which were more frequently captured near breakwater reefs. Included in these seven were three demersal fishes and three decapod crustaceans.'
In addition to differences in demersal species:
'Spotted seatrout were 38% more abundant near breakwater reefs, and displayed the strongest trend of enhancement among 5 cm captured fishes.'
'The dominant pelagic and reef-associated species did not appear strongly affected by oyster reef presence.'
</t>
  </si>
  <si>
    <t>Demersal, reef-associated, pelagic and other fish, and decapods</t>
  </si>
  <si>
    <t>Species abundance estimates</t>
  </si>
  <si>
    <t>Shannon-Wiener diversity index was sig higher in the pristine alpine site than restored areas, but sig higher in the 14 year old restored area than in younger restored areas and the heavily degraded area.</t>
  </si>
  <si>
    <t xml:space="preserve">Aboveground biomass was dominated by grasses at the 4-year old retoration site (84% of biomass was grass), compared to 11% at the heavily degraded site. However, grass biomass varied greatly between years, with 49% in year 9 and 40% in year 14.
Legumes were only found in the control treatment (alpine grassland restoration target).
Sedges were present in the restored sites after 14 years, and in the control (target) treatment.
</t>
  </si>
  <si>
    <t>Afforestation led to a net decrease in total vegetation cover by an average of 6.1% from 1998 to 2005. Vegetation cover was an average on 30.2% in afforested by plots in 2005 (32.3% lower than in the abandoned plots (those with grazing/cultivation excluded)).
Native vegetation had to be destroyed to allow trees to be planted (an average of 2.3m2/tree), and more vegetation was destroyed by e.g. digging trenches to channel water towards trees, and during tending of trees. This led to a decrease in vegetation (before accounting for the increased cover from planted trees) of 30.5% from 1998 to 2005. "Cover of Platycladus orientalis showed the greatest decrease (49·2%) and the mixed-species plantation the smallest (22·2%)".</t>
  </si>
  <si>
    <t xml:space="preserve">Patch adjacency of various ecosystem patches in the TRHR (indicated by the IJI) increased from 2000 to 2010' (project was initiated in 2005). The authors don't clarify whether this is a positive, negative or neutral result for ecosystem health.
</t>
  </si>
  <si>
    <t>Decrease of contagion index (CONTAG) from 5 years prior to 5 years after the intervetnion - suggesting many small patches characterized by high dispersion and interspersion.
This contasts with the simultaneous increase in patch adjacency (as shown by IJI). Together, these suggest that 'the ecosystem patches  in the TRHR became more equally adjacent to each other and less spatially aggregated.' However, the authors don't clarify whether this is a positive, negative or neutral result for ecosystem health.</t>
  </si>
  <si>
    <t>Living shrub volume significantly decreased too (1429.6 ± 355.5 m3/ha in C and 605.5 ± 155.6 m3/ha in B; t = 6.7497, p = 0.02125)'. This could be positive due to reducing fuel load, or negative due to reducing the amount of living matter.</t>
  </si>
  <si>
    <t>Mean shrub cover decreased by 59.3% after prescribed burns.
Mean herbaceous cover decreased by 77.7% after prescribed burns.
'Probability of observing zero [shrub] values among the quadrats (i.e. quadrats with no shrub cover) strongly increased after burning (230%) and in all plots' However, for herbaceous cover, 'the probability of observing zero values among the quadrats only increased in one plot (P1), but very strongly (197%). It decreased, on the contrary, in P2 and P3 (79% and 87%, respectively)'.
'The treatment led to the disruption of vertical and horizontal fuel continuities and the strong reduction of understory fuel loads. The post-burning plant community corresponded, thus, to a less fire-prone fuel complex in spite of larger dead standing fuel loads'
Outcome direction unclear because not clear what the long-term effect on vegetation is because the effect of the intervention on fire frequency is not tested. In the short-term however, it is  negative due to such loss of cover.</t>
  </si>
  <si>
    <t>Income group</t>
  </si>
  <si>
    <t>High income</t>
  </si>
  <si>
    <t>Upper middle income</t>
  </si>
  <si>
    <t>Low income</t>
  </si>
  <si>
    <t>Lower middle income</t>
  </si>
  <si>
    <t>Biophysical or economic assessment of biophysical</t>
  </si>
  <si>
    <t>Plover productivity (fledglings per breeding adult male) responded positively to beachgrass removal and predator control interventions, although this varied among habitat restoration areas. During years of lethal predator controls, mean plover productivity in habitat restoration areas rose by 1.4- to 2.2-fold. Unclear outcome because compared against another intervention (planting of beachgrass, which is also the historical baseline).</t>
  </si>
  <si>
    <t>Beachgrass removal (habitat restoration) was associated with an 84% decrease in native backdune plant richness, a 29% decrease in exotic backdune plant richness, and no change in either endemic beach and foredune plant richness or exotic beach and foredune plant richness. Unclear outcome because compared against another intervention (planting of beachgrass, which is also the historical baseline).</t>
  </si>
  <si>
    <t>Beachgrass removal (habitat restoration) significanlty reduced native dune grass cover (Elymu mollis) at most sites, but did not affect the incidence of native forbs. Unclear outcome because compared against another intervention (planting of beachgrass, which is also the historical baseline).</t>
  </si>
  <si>
    <t>Threatened pink sand verbena increased in incidence in 4/7 sites in response to habitat restoration, by up to 8.7-fold. In one site it decreased in abundance, and in the remainign two it was unchanged (and low). Unclear outcome because compared against another intervention (planting of beachgrass, which is also the historical baseline).</t>
  </si>
  <si>
    <t>Assisted migration of Aspen trees in western Canada (the southern boreal plains of Alberta) to detect adaptational lag of populations, identify populations vulerable to climate change, and target assisted mgiration to aid tree growth and survival. The effects of assisted migration were tested in reciprocal transplant experiments: seedlings of 38 provenances wee planted at all 5 test locations, in a randomised complete block design.</t>
  </si>
  <si>
    <t>Assisted migration of Aspen trees in western Canada (to Taiga plains of British Columbia) to detect adaptational lag of populations, identify populations vulerable to climate change, and target assisted mgiration to aid tree growth and survival. The effects of assisted migration were tested in reciprocal transplant experiments: seedlings of 38 provenances wee planted at all 5 test locations, in a randomised complete block design.</t>
  </si>
  <si>
    <t>Assisted migration of Aspen trees in western Canada (to northern boreal plains of alberta) to detect adaptational lag of populations, identify populations vulerable to climate change, and target assisted mgiration to aid tree growth and survival. The effects of assisted migration were tested in reciprocal transplant experiments: seedlings of 38 provenances wee planted at all 5 test locations, in a randomised complete block design.</t>
  </si>
  <si>
    <t xml:space="preserve">Smaller positive effects associated with a high probability include transfers from the Boreal Plains to the Foothills' --&gt; all transfers don't produce positive results (some perform worse than the local provenance) but what matters is one of the transfers was positive and therefore the intervention could be effective at this site if the correct provenance is chosen (in this case, those from the boreal plains)
effectiveness assessment: we calculated a matrix of probabilities that provenances transferred from different ecoregions (representing assisted migration) matched or exceeded the growth of provenances collected near the test site (representing local genotypes). --&gt; therefore the growth of the local genotypes is a valid comparator of what would be without the intervention </t>
  </si>
  <si>
    <t xml:space="preserve">Smaller positive effects associated with a high probability include ... and transfers from Saskatchewan to Alberta.' --&gt; all transfers don't produce positive results (some perform worse than the local provenance) but what matters is one of the transfers was positive and therefore the intervention could be effective at this site if the correct provenance is chosen (in this case, those from the sask boreal plains)
effectiveness assessment: we calculated a matrix of probabilities that provenances transferred from different ecoregions (representing assisted migration) matched or exceeded the growth of provenances collected near the test site (representing local genotypes). --&gt; therefore the growth of the local genotypes is a valid comparator of what would be without the intervention </t>
  </si>
  <si>
    <t xml:space="preserve">The probabilities of matching or increasing productivity relative to local sources are very pronounced for movement to and from the most northern region (Taiga, Site 70), with northward transfer very likely to be beneficial and southward movements certain to be disadvantageous. --&gt; provenances from all other sites out-performed the growth of the local taiga provenance
effectiveness assessment: we calculated a matrix of probabilities that provenances transferred from different ecoregions (representing assisted migration) matched or exceeded the growth of provenances collected near the test site (representing local genotypes). --&gt; therefore the growth of the local genotypes is a valid comparator of what would be without the intervention </t>
  </si>
  <si>
    <t xml:space="preserve">All other probability values are intermediate, indicating either a minor transfer effect size or uncertainty due to low sample sizes.' --&gt; no conclusions made and perhaps limited because of sample size and therefore coded as 'unclear'
effectiveness assessment: we calculated a matrix of probabilities that provenances transferred from different ecoregions (representing assisted migration) matched or exceeded the growth of provenances collected near the test site (representing local genotypes). --&gt; therefore the growth of the local genotypes is a valid comparator of what would be without the intervention </t>
  </si>
  <si>
    <t xml:space="preserve">Here, a southward transfer from the region is clearly disadvan- tageous, but a northward transfer to the region is unlikely to have a benefit. --&gt; all translocations performed worse than the local provenance therefore negative effect
effectiveness assessment: we calculated a matrix of probabilities that provenances transferred from different ecoregions (representing assisted migration) matched or exceeded the growth of provenances collected near the test site (representing local genotypes). --&gt; therefore the growth of the local genotypes is a valid comparator of what would be without the intervention </t>
  </si>
  <si>
    <t>Increase in fragmentation at the landscape scale due to clearing of native forests (not part of the focal intervention) and the creation of patches of pine plantations in high alpine open grasslands (the intervention). Unclear because non-native species.</t>
  </si>
  <si>
    <t>Number of invasive plants perceived to have increased</t>
  </si>
  <si>
    <t>Definition</t>
  </si>
  <si>
    <t>Genetic diversity</t>
  </si>
  <si>
    <t>Measures of the number or diversity of genetic polymorphisms or genotypes.</t>
  </si>
  <si>
    <t>Phylogenetic diversity</t>
  </si>
  <si>
    <t>Measures of branch lengths on a phylogenetic tree for a given group of species.</t>
  </si>
  <si>
    <t>The number of species represented in an ecological community, landscape or region, a.k.a. alpha diversity. Usually measured by using species density (number of species found per sampled area) as a proxy.</t>
  </si>
  <si>
    <t>The relative abundance of different species in a community, landscape or region, a.k.a. beta diversity.</t>
  </si>
  <si>
    <t>Metrics combining the number of species present in an ecosystem and relative abundance of each of those species, e.g. Shannon-Wiener diversity index and Simpson’s diversity index.</t>
  </si>
  <si>
    <t>The number of genera present in a community, landscape or region.</t>
  </si>
  <si>
    <t>Family and above richness</t>
  </si>
  <si>
    <t>The number of different families (or higher taxonomic group) present in a community, landscape or region.</t>
  </si>
  <si>
    <r>
      <t>The diversity of functional traits within a population, community, landscape or region; includes measures of functional redundancy.</t>
    </r>
    <r>
      <rPr>
        <vertAlign val="superscript"/>
        <sz val="6.6"/>
        <color rgb="FF000000"/>
        <rFont val="Calibri"/>
        <family val="2"/>
        <scheme val="minor"/>
      </rPr>
      <t>1</t>
    </r>
  </si>
  <si>
    <r>
      <t>Metrics of the diversity of habitats within a landscape, e.g. applying the Shannon-Wiener diversity index to habitats.</t>
    </r>
    <r>
      <rPr>
        <vertAlign val="superscript"/>
        <sz val="6.6"/>
        <color rgb="FF000000"/>
        <rFont val="Calibri"/>
        <family val="2"/>
        <scheme val="minor"/>
      </rPr>
      <t>2</t>
    </r>
  </si>
  <si>
    <t>Quantities per unit area of living or dead biomass of plants, animals or microbes.</t>
  </si>
  <si>
    <t>Absolute or proportional canopy cover, and vertical canopy structure.</t>
  </si>
  <si>
    <t>Habitat extent</t>
  </si>
  <si>
    <t>Area covered by habitat, including vegetation, coral and waterbodies, unless measured as canopy cover or litter cover.</t>
  </si>
  <si>
    <t>Habitat density</t>
  </si>
  <si>
    <t>Proportional cover by a habitat, including vegetation, coral and waterbodies, unless measured as canopy cover or litter cover.</t>
  </si>
  <si>
    <t>Absolute or proportional cover of leaf litter or dung.</t>
  </si>
  <si>
    <t>The absolute or proportional number of stems or individual plants.</t>
  </si>
  <si>
    <t>Ecosystem functioning and population dynamics</t>
  </si>
  <si>
    <r>
      <t>Change in the age structure of populations, such as age of animals or diameter of trees.</t>
    </r>
    <r>
      <rPr>
        <vertAlign val="superscript"/>
        <sz val="6.6"/>
        <color rgb="FF000000"/>
        <rFont val="Calibri"/>
        <family val="2"/>
        <scheme val="minor"/>
      </rPr>
      <t>3</t>
    </r>
  </si>
  <si>
    <t>Assessing ecological vulnerability by assessing its sub-components: exposure, sensitivity and adaptive capacity (ref).</t>
  </si>
  <si>
    <t>Elevation rate</t>
  </si>
  <si>
    <t>Vertical changes in sediment, reefs or marshes through accretion or growth.</t>
  </si>
  <si>
    <t>Metrics indicating dominant functional features within communities or species groups, e.g. mean trait values, and relative abundance of competitive, stress-tolerant and ruderal strategists (Schwarz et al. 2017).</t>
  </si>
  <si>
    <t>Growth rate of individuals, e.g. change tree height over time.</t>
  </si>
  <si>
    <t>Changes in phenology or presence of phenological mismatch among taxa or between taxa and seasonal events.</t>
  </si>
  <si>
    <t>Reproductive rate of species e.g. fledglings per adult male, young-of-the year fish numbers, or related measures e.g. runner length.</t>
  </si>
  <si>
    <t>Recovery rate</t>
  </si>
  <si>
    <t>Measures of the recovery rate (sometimes referred to as ‘resilience’) after disturbances such as extreme climatic events. This is restricted to empirical measures of resilience, rather than use of proxies such as functional redundancy.</t>
  </si>
  <si>
    <t>Measures of ecosystem or species ability to withstand disturbances such as extreme climatic events. This is restricted to empirical measures of resistance, rather than use of proxies such as functional redundancy.</t>
  </si>
  <si>
    <t>The survival rate within a population, e.g. of trees after planting.</t>
  </si>
  <si>
    <t>Ecosystem composition</t>
  </si>
  <si>
    <t>Identity and relative abundance of (all) different taxa in a community, which could be grouped by phylogeny, niche or function. E.g. the proportion of native and non-native species, the community-level physiological profiles of soil and microbial communities, and analyses of species composition similarities between communities.</t>
  </si>
  <si>
    <t>Abundance of taxa not defined at the species level, e.g. number of benthic organisms per unit area.</t>
  </si>
  <si>
    <t>The number of individuals of a given species in a community, landscape or region.</t>
  </si>
  <si>
    <t>The presence (not abundance) of a given taxon, e.g. use of thresholds to determine whether a given taxon or group of taxa can survive, or reported presence of a keystone, endangered or invasive species.</t>
  </si>
  <si>
    <t>Metrics of the quality of habitat that do not fit into other metric categories, such as the quality of habitat for supporting specific taxa, the presence of particular landscape features, soil quality, or habitat conservation status.</t>
  </si>
  <si>
    <t>Landscape structure</t>
  </si>
  <si>
    <t>Connectivity and fragmentation</t>
  </si>
  <si>
    <t>Fragmentation is transformation of larger expanses of habitat into a number of patches with a smaller total area, isolated from each other by a matrix of habitats unlike the original. Connectivity is the degree to which separate patches of habitat are connected, allowing organisms to move between patches.</t>
  </si>
  <si>
    <t>Change in conservation status or likelihood of extinction, for a taxon.</t>
  </si>
  <si>
    <t>Unspecified</t>
  </si>
  <si>
    <t>Perceived overall change</t>
  </si>
  <si>
    <t>Statements of changes in ecosystem health where it is not made explicit which aspect of ecosystem health or biodiversity was affected. </t>
  </si>
  <si>
    <t>Broad EH metric category</t>
  </si>
  <si>
    <t>NA because never came up in papers</t>
  </si>
  <si>
    <t>Short name used for coding</t>
  </si>
  <si>
    <t>Int level broad taxa</t>
  </si>
  <si>
    <t>Just animals</t>
  </si>
  <si>
    <t>Plants, animals &amp; other</t>
  </si>
  <si>
    <t>Animals, plants &amp; other</t>
  </si>
  <si>
    <t>Just plants</t>
  </si>
  <si>
    <t>Plants &amp; other</t>
  </si>
  <si>
    <t>Just other</t>
  </si>
  <si>
    <t>Plants &amp; animals</t>
  </si>
  <si>
    <t>Int level native composition</t>
  </si>
  <si>
    <t>At least some invasive/non-native</t>
  </si>
  <si>
    <t>Unclear/partially unclear</t>
  </si>
  <si>
    <t>Includes a non-living component</t>
  </si>
  <si>
    <t>Data collection method</t>
  </si>
  <si>
    <t>Row ID</t>
  </si>
  <si>
    <t>Intervention ID</t>
  </si>
  <si>
    <t>EH metric ID</t>
  </si>
  <si>
    <t>Metric type</t>
  </si>
  <si>
    <t>Ecosystem health metric details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</si>
</sst>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4"/>
      <name val="Calibri"/>
      <family val="2"/>
      <scheme val="minor"/>
    </font>
    <font>
      <sz val="8"/>
      <name val="Calibri"/>
      <family val="2"/>
      <scheme val="minor"/>
    </font>
    <font>
      <sz val="11"/>
      <color theme="1"/>
      <name val="Calibri"/>
      <family val="2"/>
      <scheme val="minor"/>
    </font>
    <font>
      <sz val="12"/>
      <color theme="1"/>
      <name val="Calibri"/>
      <family val="2"/>
      <scheme val="minor"/>
    </font>
    <font>
      <b/>
      <sz val="11"/>
      <color theme="1"/>
      <name val="Calibri"/>
      <family val="2"/>
      <scheme val="minor"/>
    </font>
    <font>
      <sz val="11"/>
      <color rgb="FF000000"/>
      <name val="Calibri"/>
      <family val="2"/>
      <scheme val="minor"/>
    </font>
    <font>
      <i/>
      <sz val="11"/>
      <color theme="4"/>
      <name val="Calibri"/>
      <family val="2"/>
      <scheme val="minor"/>
    </font>
    <font>
      <b/>
      <sz val="11"/>
      <color rgb="FF000000"/>
      <name val="Calibri"/>
      <family val="2"/>
      <scheme val="minor"/>
    </font>
    <font>
      <vertAlign val="superscript"/>
      <sz val="6.6"/>
      <color rgb="FF000000"/>
      <name val="Calibri"/>
      <family val="2"/>
      <scheme val="minor"/>
    </font>
  </fonts>
  <fills count="3">
    <fill>
      <patternFill patternType="none"/>
    </fill>
    <fill>
      <patternFill patternType="gray125"/>
    </fill>
    <fill>
      <patternFill patternType="solid">
        <fgColor rgb="FFFFFFFF"/>
        <bgColor indexed="64"/>
      </patternFill>
    </fill>
  </fills>
  <borders count="2">
    <border>
      <left/>
      <right/>
      <top/>
      <bottom/>
      <diagonal/>
    </border>
    <border>
      <left style="thin">
        <color rgb="FFBFBFBF"/>
      </left>
      <right style="thin">
        <color rgb="FFBFBFBF"/>
      </right>
      <top style="thin">
        <color rgb="FFBFBFBF"/>
      </top>
      <bottom style="thin">
        <color rgb="FFBFBFBF"/>
      </bottom>
      <diagonal/>
    </border>
  </borders>
  <cellStyleXfs count="3">
    <xf numFmtId="0" fontId="0" fillId="0" borderId="0"/>
    <xf numFmtId="0" fontId="4" fillId="0" borderId="0"/>
    <xf numFmtId="0" fontId="3" fillId="0" borderId="0"/>
  </cellStyleXfs>
  <cellXfs count="14">
    <xf numFmtId="0" fontId="0" fillId="0" borderId="0" xfId="0"/>
    <xf numFmtId="0" fontId="0" fillId="0" borderId="0" xfId="0" applyAlignment="1"/>
    <xf numFmtId="0" fontId="0" fillId="0" borderId="0" xfId="0" applyFill="1" applyAlignment="1"/>
    <xf numFmtId="0" fontId="1" fillId="0" borderId="0" xfId="0" applyFont="1" applyFill="1" applyAlignment="1"/>
    <xf numFmtId="0" fontId="5" fillId="0" borderId="0" xfId="0" applyFont="1"/>
    <xf numFmtId="0" fontId="1" fillId="0" borderId="0" xfId="0" applyFont="1" applyFill="1"/>
    <xf numFmtId="0" fontId="1" fillId="0" borderId="0" xfId="0" applyFont="1" applyFill="1" applyAlignment="1">
      <alignment wrapText="1"/>
    </xf>
    <xf numFmtId="0" fontId="1" fillId="0" borderId="0" xfId="0" applyFont="1" applyFill="1" applyAlignment="1">
      <alignment horizontal="left" vertical="center"/>
    </xf>
    <xf numFmtId="0" fontId="1" fillId="0" borderId="0" xfId="0" applyFont="1" applyFill="1" applyAlignment="1">
      <alignment vertical="center"/>
    </xf>
    <xf numFmtId="0" fontId="1" fillId="0" borderId="0" xfId="0" quotePrefix="1" applyFont="1" applyFill="1" applyAlignment="1"/>
    <xf numFmtId="0" fontId="8" fillId="2" borderId="1" xfId="0" applyFont="1" applyFill="1" applyBorder="1" applyAlignment="1">
      <alignment vertical="center"/>
    </xf>
    <xf numFmtId="0" fontId="6" fillId="2" borderId="1" xfId="0" applyFont="1" applyFill="1" applyBorder="1" applyAlignment="1">
      <alignment vertical="center"/>
    </xf>
    <xf numFmtId="0" fontId="6" fillId="0" borderId="1" xfId="0" applyFont="1" applyBorder="1" applyAlignment="1">
      <alignment vertical="center"/>
    </xf>
    <xf numFmtId="0" fontId="4" fillId="0" borderId="0" xfId="1"/>
  </cellXfs>
  <cellStyles count="3">
    <cellStyle name="Normal" xfId="0" builtinId="0"/>
    <cellStyle name="Normal 2" xfId="1" xr:uid="{0FCF1521-B568-4D6F-BBD5-C27331CAAEC5}"/>
    <cellStyle name="Normal 3" xfId="2" xr:uid="{FE76E39E-F406-4B20-AEA2-2DDBBE958F9D}"/>
  </cellStyles>
  <dxfs count="84">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horizontal="general" vertical="bottom"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1"/>
        <color theme="4"/>
        <name val="Calibri"/>
        <family val="2"/>
        <scheme val="minor"/>
      </font>
      <fill>
        <patternFill patternType="none">
          <fgColor indexed="64"/>
          <bgColor auto="1"/>
        </patternFill>
      </fill>
      <alignment horizontal="general" vertical="bottom"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1"/>
        <color theme="4"/>
        <name val="Calibri"/>
        <family val="2"/>
        <scheme val="minor"/>
      </font>
      <fill>
        <patternFill patternType="none">
          <fgColor indexed="64"/>
          <bgColor indexed="65"/>
        </patternFill>
      </fill>
      <alignment horizontal="general" vertical="bottom"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1"/>
        <color theme="4"/>
        <name val="Calibri"/>
        <family val="2"/>
        <scheme val="minor"/>
      </font>
      <fill>
        <patternFill patternType="none">
          <fgColor indexed="64"/>
          <bgColor auto="1"/>
        </patternFill>
      </fill>
      <alignment horizontal="general" vertical="bottom"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numFmt numFmtId="0" formatCode="General"/>
      <fill>
        <patternFill patternType="none">
          <fgColor indexed="64"/>
          <bgColor auto="1"/>
        </patternFill>
      </fill>
      <alignment horizontal="general" vertical="bottom"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1"/>
        <color theme="4"/>
        <name val="Calibri"/>
        <family val="2"/>
        <scheme val="minor"/>
      </font>
      <numFmt numFmtId="0" formatCode="General"/>
      <fill>
        <patternFill patternType="none">
          <fgColor indexed="64"/>
          <bgColor auto="1"/>
        </patternFill>
      </fill>
      <alignment horizontal="general" vertical="bottom"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1"/>
        <color theme="4"/>
        <name val="Calibri"/>
        <family val="2"/>
        <scheme val="minor"/>
      </font>
      <fill>
        <patternFill patternType="none">
          <fgColor indexed="64"/>
          <bgColor auto="1"/>
        </patternFill>
      </fill>
      <alignment horizontal="general" vertical="bottom"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1"/>
        <color theme="4"/>
        <name val="Calibri"/>
        <family val="2"/>
        <scheme val="minor"/>
      </font>
      <numFmt numFmtId="0" formatCode="General"/>
      <fill>
        <patternFill patternType="none">
          <fgColor indexed="64"/>
          <bgColor auto="1"/>
        </patternFill>
      </fill>
      <alignment horizontal="general" vertical="bottom"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1"/>
        <color theme="4"/>
        <name val="Calibri"/>
        <family val="2"/>
        <scheme val="minor"/>
      </font>
      <numFmt numFmtId="0" formatCode="General"/>
      <fill>
        <patternFill patternType="none">
          <fgColor indexed="64"/>
          <bgColor auto="1"/>
        </patternFill>
      </fill>
      <alignment horizontal="general" vertical="bottom"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1"/>
        <color theme="4"/>
        <name val="Calibri"/>
        <family val="2"/>
        <scheme val="minor"/>
      </font>
      <numFmt numFmtId="0" formatCode="General"/>
      <fill>
        <patternFill patternType="none">
          <fgColor indexed="64"/>
          <bgColor auto="1"/>
        </patternFill>
      </fill>
      <alignment horizontal="general" vertical="bottom"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1"/>
        <color theme="4"/>
        <name val="Calibri"/>
        <family val="2"/>
        <scheme val="minor"/>
      </font>
      <numFmt numFmtId="0" formatCode="General"/>
      <fill>
        <patternFill patternType="none">
          <fgColor indexed="64"/>
          <bgColor auto="1"/>
        </patternFill>
      </fill>
      <alignment horizontal="general" vertical="bottom" textRotation="0" wrapText="0" indent="0" justifyLastLine="0" shrinkToFit="0" readingOrder="0"/>
    </dxf>
    <dxf>
      <alignment horizontal="general" vertical="bottom" textRotation="0" wrapText="0" indent="0" justifyLastLine="0" shrinkToFit="0" readingOrder="0"/>
    </dxf>
    <dxf>
      <font>
        <b val="0"/>
        <i val="0"/>
        <strike val="0"/>
        <condense val="0"/>
        <extend val="0"/>
        <outline val="0"/>
        <shadow val="0"/>
        <u val="none"/>
        <vertAlign val="baseline"/>
        <sz val="11"/>
        <color theme="4"/>
        <name val="Calibri"/>
        <family val="2"/>
        <scheme val="minor"/>
      </font>
      <numFmt numFmtId="0" formatCode="General"/>
      <fill>
        <patternFill patternType="none">
          <fgColor indexed="64"/>
          <bgColor auto="1"/>
        </patternFill>
      </fill>
      <alignment horizontal="general" vertical="bottom"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horizontal="general" vertical="bottom"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horizontal="general" vertical="bottom"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font>
        <strike val="0"/>
        <outline val="0"/>
        <shadow val="0"/>
        <u val="none"/>
        <vertAlign val="baseline"/>
        <color theme="4"/>
        <name val="Calibri"/>
        <family val="2"/>
        <scheme val="minor"/>
      </font>
      <fill>
        <patternFill patternType="none">
          <fgColor indexed="64"/>
          <bgColor auto="1"/>
        </patternFill>
      </fill>
      <alignment textRotation="0" wrapText="0" indent="0" justifyLastLine="0" shrinkToFit="0" readingOrder="0"/>
    </dxf>
    <dxf>
      <alignment textRotation="0" wrapText="0" indent="0" justifyLastLine="0" shrinkToFit="0" readingOrder="0"/>
    </dxf>
  </dxfs>
  <tableStyles count="0" defaultTableStyle="TableStyleMedium2" defaultPivotStyle="PivotStyleLight16"/>
  <colors>
    <mruColors>
      <color rgb="FFFEC6FB"/>
      <color rgb="FFC9E5FF"/>
      <color rgb="FFFECAFC"/>
      <color rgb="FFFE266E"/>
      <color rgb="FFFC8C04"/>
      <color rgb="FF7BFD8E"/>
      <color rgb="FF17D3AB"/>
      <color rgb="FFBFDDAD"/>
      <color rgb="FFCADFF2"/>
      <color rgb="FF9CCA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A81384-4739-4931-BB7B-C5E26E5A91B6}" name="Table1" displayName="Table1" ref="A1:AO386" totalsRowShown="0" headerRowDxfId="83" dataDxfId="82">
  <tableColumns count="41">
    <tableColumn id="1" xr3:uid="{27696623-47C7-4E60-9AEA-5536048B36AF}" name="Paper" dataDxfId="81" totalsRowDxfId="80"/>
    <tableColumn id="59" xr3:uid="{13A0711B-A8C0-4566-BA59-13D78C3894F8}" name="Intervention ID" dataDxfId="79" totalsRowDxfId="78"/>
    <tableColumn id="83" xr3:uid="{8570F9BD-67B4-4DF5-B50F-0D28D823E401}" name="EH metric ID" dataDxfId="77" totalsRowDxfId="76"/>
    <tableColumn id="84" xr3:uid="{0A772652-3DE2-E543-8B87-D2C7BFB32260}" name="Description" dataDxfId="75" totalsRowDxfId="74"/>
    <tableColumn id="58" xr3:uid="{55F12C39-49B5-4642-ACEE-4263C2EDA11E}" name="Intervention_type" dataDxfId="73" totalsRowDxfId="72"/>
    <tableColumn id="64" xr3:uid="{339368E7-CD47-4560-AA27-C034B743BDF2}" name="Habitat_type" dataDxfId="71" totalsRowDxfId="70"/>
    <tableColumn id="67" xr3:uid="{569FDED6-DA8B-4054-96F0-765973EB1D5C}" name="Broad_habitat_type" dataDxfId="69" totalsRowDxfId="68"/>
    <tableColumn id="65" xr3:uid="{2A617160-DAAA-4775-AFB5-634DB2852263}" name="Country" dataDxfId="67" totalsRowDxfId="66"/>
    <tableColumn id="71" xr3:uid="{EFB9B4A9-E478-49E5-B8B2-4C3075A5C4A6}" name="Income group" dataDxfId="65" totalsRowDxfId="64"/>
    <tableColumn id="66" xr3:uid="{B59E4057-1C21-4ADE-9F35-24B4774EB41E}" name="Geographical region" dataDxfId="63" totalsRowDxfId="62"/>
    <tableColumn id="11" xr3:uid="{4DC92AEB-2B61-43FA-8903-E7F7558268C8}" name="Conflict of interest declared" dataDxfId="61" totalsRowDxfId="60"/>
    <tableColumn id="12" xr3:uid="{BAE7924D-2413-4806-BCC0-60D968249CA1}" name="Author-intervention-funding relationship" dataDxfId="59" totalsRowDxfId="58"/>
    <tableColumn id="13" xr3:uid="{4ABF801A-FDB3-47C8-A5C6-389F417A3301}" name="If yes, what?" dataDxfId="57" totalsRowDxfId="56"/>
    <tableColumn id="14" xr3:uid="{C6B0589E-9A39-4DFE-9888-C5BD354ECFAC}" name="Biophysical or economic assessment of biophysical" dataDxfId="55" totalsRowDxfId="54"/>
    <tableColumn id="15" xr3:uid="{405191A9-3B09-44DF-9FC7-C79CD00AAF43}" name="Social" dataDxfId="53" totalsRowDxfId="52"/>
    <tableColumn id="16" xr3:uid="{EFC684EB-63BB-4956-89EB-C47F17309449}" name="Secondary" dataDxfId="51" totalsRowDxfId="50"/>
    <tableColumn id="18" xr3:uid="{21C29717-49C9-4199-8223-AE3E11AA9EF0}" name="Secondary data link" dataDxfId="49" totalsRowDxfId="48"/>
    <tableColumn id="19" xr3:uid="{A0337CC0-C66B-47A7-9861-522E125839A5}" name="Methodology" dataDxfId="47" totalsRowDxfId="46"/>
    <tableColumn id="22" xr3:uid="{F338D024-0563-490B-88CE-44FFEF4E18A2}" name="Control" dataDxfId="45" totalsRowDxfId="44"/>
    <tableColumn id="23" xr3:uid="{871678A1-FA44-46CE-A285-8EE9CCA6660C}" name="Modelled scenario" dataDxfId="43" totalsRowDxfId="42"/>
    <tableColumn id="24" xr3:uid="{E2FD9273-A4BF-42AD-AACE-9821B272C561}" name="Historical baseline" dataDxfId="41" totalsRowDxfId="40"/>
    <tableColumn id="26" xr3:uid="{493C1095-BB3C-42AE-892B-61C50BCC7F18}" name="Other2" dataDxfId="39" totalsRowDxfId="38"/>
    <tableColumn id="27" xr3:uid="{87284917-5EA8-4A84-AB12-D3A871FB9ECD}" name="None" dataDxfId="37" totalsRowDxfId="36"/>
    <tableColumn id="25" xr3:uid="{F8E44B78-538C-4BDD-8306-6461CCC7EAA1}" name="Intervention comparison" dataDxfId="35" totalsRowDxfId="34"/>
    <tableColumn id="21" xr3:uid="{C3E1FB5F-6875-4E17-A6E0-4F984EB5339C}" name="Threshold" dataDxfId="33" totalsRowDxfId="32"/>
    <tableColumn id="28" xr3:uid="{B8C4A229-D3D6-4485-B3F1-0616B5ECDB5E}" name="Metric type" dataDxfId="31" totalsRowDxfId="30"/>
    <tableColumn id="87" xr3:uid="{9B872B1B-BE39-45AB-AEB8-31BBC7BC8666}" name="Broad EH metric category" dataDxfId="29" totalsRowDxfId="28">
      <calculatedColumnFormula>_xlfn.XLOOKUP(Table1[[#This Row],[Metric type]],'Metric definitions'!$C$2:$C$34,'Metric definitions'!$A$2:$A$34,"Not found",0,1)</calculatedColumnFormula>
    </tableColumn>
    <tableColumn id="29" xr3:uid="{8F9801A4-11F2-46A6-9D0D-AC3CA69D6F4F}" name="Ecosystem health metric details" dataDxfId="27" totalsRowDxfId="26"/>
    <tableColumn id="30" xr3:uid="{8CEBCE02-F82D-4799-B1C7-8EA0CB1F3E63}" name="Kingdom" dataDxfId="25" totalsRowDxfId="24"/>
    <tableColumn id="68" xr3:uid="{C6CE410B-DD8F-4BC0-B511-BDA715B6ABD7}" name="Broad taxa" dataDxfId="23" totalsRowDxfId="22"/>
    <tableColumn id="88" xr3:uid="{1F866222-FAD6-443D-8246-A5BBB1942CC0}" name="Int level broad taxa" dataDxfId="21" totalsRowDxfId="20"/>
    <tableColumn id="77" xr3:uid="{4CE69C7C-902C-D34D-9028-F82A14CF7E4C}" name="Animal class or paraphyletic group" dataDxfId="19" totalsRowDxfId="18"/>
    <tableColumn id="78" xr3:uid="{681FA051-7186-D647-851D-D3FA0E85E639}" name="Plant info" dataDxfId="17" totalsRowDxfId="16"/>
    <tableColumn id="31" xr3:uid="{66A3A09D-EBC0-42BE-808A-27FC2941ECF9}" name="Taxa description" dataDxfId="15" totalsRowDxfId="14"/>
    <tableColumn id="17" xr3:uid="{5F426901-5F02-406B-B08F-52338709F1D4}" name="Includes a non-living component" dataDxfId="13" totalsRowDxfId="12"/>
    <tableColumn id="32" xr3:uid="{051334F8-A7AD-47DC-991F-55C07A1DDA1F}" name="Native composition" dataDxfId="11" totalsRowDxfId="10"/>
    <tableColumn id="89" xr3:uid="{5261E0C3-B8C9-4266-BE44-81782EFA43BF}" name="Int level native composition" dataDxfId="9" totalsRowDxfId="8"/>
    <tableColumn id="33" xr3:uid="{27318402-0DA7-4B5F-B849-575C461C49AA}" name="Ecosystem component" dataDxfId="7" totalsRowDxfId="6"/>
    <tableColumn id="35" xr3:uid="{32DF99EA-2493-496D-9034-2A5E61C17657}" name="Direction of effect" dataDxfId="5" totalsRowDxfId="4"/>
    <tableColumn id="80" xr3:uid="{D41612C2-AB62-FA40-B921-63585559432A}" name="Outcome details" dataDxfId="3" totalsRowDxfId="2"/>
    <tableColumn id="79" xr3:uid="{4A073CF4-261D-D146-8BBE-0CCAF61282C1}" name="Data collection method" dataDxfId="1" totalsRowDxfId="0"/>
  </tableColumns>
  <tableStyleInfo name="TableStyleLight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87C2F-0607-48C8-BE4E-4AA31C9F33F2}">
  <dimension ref="A1:AP409"/>
  <sheetViews>
    <sheetView tabSelected="1" zoomScale="98" zoomScaleNormal="98" workbookViewId="0">
      <pane xSplit="2" ySplit="1" topLeftCell="C2" activePane="bottomRight" state="frozen"/>
      <selection pane="topRight" activeCell="C1" sqref="C1"/>
      <selection pane="bottomLeft" activeCell="A4" sqref="A4"/>
      <selection pane="bottomRight"/>
    </sheetView>
  </sheetViews>
  <sheetFormatPr defaultColWidth="8.85546875" defaultRowHeight="15" x14ac:dyDescent="0.25"/>
  <cols>
    <col min="1" max="1" width="11.85546875" style="1" customWidth="1"/>
    <col min="2" max="2" width="9.42578125" style="1" customWidth="1"/>
    <col min="3" max="3" width="6.85546875" style="1" customWidth="1"/>
    <col min="4" max="10" width="24" style="1" customWidth="1"/>
    <col min="11" max="11" width="26.42578125" style="1" customWidth="1"/>
    <col min="12" max="12" width="36.85546875" style="1" customWidth="1"/>
    <col min="13" max="15" width="24.28515625" style="1" customWidth="1"/>
    <col min="16" max="16" width="24" style="1" customWidth="1"/>
    <col min="17" max="17" width="23.42578125" style="1" customWidth="1"/>
    <col min="18" max="18" width="16.85546875" style="1" customWidth="1"/>
    <col min="19" max="19" width="12.85546875" style="1" customWidth="1"/>
    <col min="20" max="20" width="20.85546875" style="1" customWidth="1"/>
    <col min="21" max="21" width="18.28515625" style="1" customWidth="1"/>
    <col min="22" max="22" width="15.140625" style="1" customWidth="1"/>
    <col min="23" max="23" width="9.7109375" style="1" customWidth="1"/>
    <col min="24" max="25" width="23.7109375" style="1" customWidth="1"/>
    <col min="26" max="27" width="8.85546875" style="1"/>
    <col min="28" max="28" width="10" style="1" customWidth="1"/>
    <col min="29" max="32" width="9.7109375" style="1" customWidth="1"/>
    <col min="33" max="37" width="13.140625" style="1" customWidth="1"/>
    <col min="38" max="38" width="12.7109375" style="1" customWidth="1"/>
    <col min="39" max="39" width="19.42578125" style="1" customWidth="1"/>
    <col min="40" max="40" width="22" style="1" customWidth="1"/>
    <col min="41" max="41" width="18.42578125" style="1" customWidth="1"/>
    <col min="42" max="42" width="14.42578125" style="1" customWidth="1"/>
    <col min="43" max="16384" width="8.85546875" style="2"/>
  </cols>
  <sheetData>
    <row r="1" spans="1:42" x14ac:dyDescent="0.25">
      <c r="A1" s="1" t="s">
        <v>0</v>
      </c>
      <c r="B1" s="1" t="s">
        <v>1782</v>
      </c>
      <c r="C1" s="1" t="s">
        <v>1783</v>
      </c>
      <c r="D1" s="1" t="s">
        <v>54</v>
      </c>
      <c r="E1" s="1" t="s">
        <v>1587</v>
      </c>
      <c r="F1" s="1" t="s">
        <v>1654</v>
      </c>
      <c r="G1" s="1" t="s">
        <v>1665</v>
      </c>
      <c r="H1" s="1" t="s">
        <v>1588</v>
      </c>
      <c r="I1" s="1" t="s">
        <v>1698</v>
      </c>
      <c r="J1" s="1" t="s">
        <v>1655</v>
      </c>
      <c r="K1" s="1" t="s">
        <v>51</v>
      </c>
      <c r="L1" s="1" t="s">
        <v>4</v>
      </c>
      <c r="M1" s="1" t="s">
        <v>5</v>
      </c>
      <c r="N1" s="1" t="s">
        <v>1703</v>
      </c>
      <c r="O1" s="1" t="s">
        <v>173</v>
      </c>
      <c r="P1" s="1" t="s">
        <v>6</v>
      </c>
      <c r="Q1" s="1" t="s">
        <v>7</v>
      </c>
      <c r="R1" s="1" t="s">
        <v>8</v>
      </c>
      <c r="S1" s="1" t="s">
        <v>9</v>
      </c>
      <c r="T1" s="1" t="s">
        <v>10</v>
      </c>
      <c r="U1" s="1" t="s">
        <v>11</v>
      </c>
      <c r="V1" s="1" t="s">
        <v>927</v>
      </c>
      <c r="W1" s="1" t="s">
        <v>13</v>
      </c>
      <c r="X1" s="1" t="s">
        <v>12</v>
      </c>
      <c r="Y1" s="1" t="s">
        <v>89</v>
      </c>
      <c r="Z1" s="1" t="s">
        <v>1784</v>
      </c>
      <c r="AA1" s="1" t="s">
        <v>1765</v>
      </c>
      <c r="AB1" s="1" t="s">
        <v>1785</v>
      </c>
      <c r="AC1" s="1" t="s">
        <v>55</v>
      </c>
      <c r="AD1" s="1" t="s">
        <v>1670</v>
      </c>
      <c r="AE1" s="1" t="s">
        <v>1768</v>
      </c>
      <c r="AF1" s="1" t="s">
        <v>112</v>
      </c>
      <c r="AG1" s="1" t="s">
        <v>56</v>
      </c>
      <c r="AH1" s="1" t="s">
        <v>57</v>
      </c>
      <c r="AI1" s="1" t="s">
        <v>1779</v>
      </c>
      <c r="AJ1" s="1" t="s">
        <v>52</v>
      </c>
      <c r="AK1" s="1" t="s">
        <v>1776</v>
      </c>
      <c r="AL1" s="1" t="s">
        <v>53</v>
      </c>
      <c r="AM1" s="1" t="s">
        <v>1</v>
      </c>
      <c r="AN1" s="1" t="s">
        <v>58</v>
      </c>
      <c r="AO1" s="1" t="s">
        <v>1780</v>
      </c>
      <c r="AP1" s="2"/>
    </row>
    <row r="2" spans="1:42" s="3" customFormat="1" x14ac:dyDescent="0.25">
      <c r="A2" s="3" t="s">
        <v>28</v>
      </c>
      <c r="B2" s="3" t="s">
        <v>1447</v>
      </c>
      <c r="C2" s="3" t="s">
        <v>70</v>
      </c>
      <c r="D2" s="3" t="s">
        <v>69</v>
      </c>
      <c r="E2" s="3" t="s">
        <v>1500</v>
      </c>
      <c r="F2" s="3" t="s">
        <v>1602</v>
      </c>
      <c r="G2" s="3" t="s">
        <v>673</v>
      </c>
      <c r="H2" s="3" t="s">
        <v>1601</v>
      </c>
      <c r="I2" s="3" t="s">
        <v>1701</v>
      </c>
      <c r="J2" s="3" t="s">
        <v>1659</v>
      </c>
      <c r="K2" s="3" t="s">
        <v>15</v>
      </c>
      <c r="L2" s="3" t="s">
        <v>16</v>
      </c>
      <c r="M2" s="3" t="s">
        <v>60</v>
      </c>
      <c r="N2" s="3" t="s">
        <v>2</v>
      </c>
      <c r="R2" s="3" t="s">
        <v>18</v>
      </c>
      <c r="S2" s="3" t="s">
        <v>2</v>
      </c>
      <c r="Z2" s="3" t="s">
        <v>237</v>
      </c>
      <c r="AA2" s="3" t="str">
        <f>_xlfn.XLOOKUP(Table1[[#This Row],[Metric type]],'Metric definitions'!$C$2:$C$34,'Metric definitions'!$A$2:$A$34,"Not found",0,1)</f>
        <v>Diversity</v>
      </c>
      <c r="AC2" s="3" t="s">
        <v>62</v>
      </c>
      <c r="AD2" s="3" t="s">
        <v>62</v>
      </c>
      <c r="AE2" s="3" t="s">
        <v>1772</v>
      </c>
      <c r="AG2" s="3" t="s">
        <v>63</v>
      </c>
      <c r="AH2" s="3" t="s">
        <v>63</v>
      </c>
      <c r="AJ2" s="3" t="s">
        <v>64</v>
      </c>
      <c r="AK2" s="3" t="s">
        <v>1778</v>
      </c>
      <c r="AL2" s="3" t="s">
        <v>67</v>
      </c>
      <c r="AM2" s="3" t="s">
        <v>61</v>
      </c>
      <c r="AN2" s="3" t="s">
        <v>65</v>
      </c>
      <c r="AO2" s="3" t="s">
        <v>68</v>
      </c>
    </row>
    <row r="3" spans="1:42" s="3" customFormat="1" x14ac:dyDescent="0.25">
      <c r="A3" s="3" t="s">
        <v>28</v>
      </c>
      <c r="B3" s="3" t="s">
        <v>1447</v>
      </c>
      <c r="C3" s="3" t="s">
        <v>71</v>
      </c>
      <c r="D3" s="3" t="s">
        <v>69</v>
      </c>
      <c r="E3" s="3" t="s">
        <v>1500</v>
      </c>
      <c r="F3" s="3" t="s">
        <v>1602</v>
      </c>
      <c r="G3" s="3" t="s">
        <v>673</v>
      </c>
      <c r="H3" s="3" t="s">
        <v>1601</v>
      </c>
      <c r="I3" s="3" t="s">
        <v>1701</v>
      </c>
      <c r="J3" s="3" t="s">
        <v>1659</v>
      </c>
      <c r="K3" s="3" t="s">
        <v>15</v>
      </c>
      <c r="L3" s="3" t="s">
        <v>16</v>
      </c>
      <c r="M3" s="3" t="s">
        <v>60</v>
      </c>
      <c r="N3" s="3" t="s">
        <v>2</v>
      </c>
      <c r="R3" s="3" t="s">
        <v>18</v>
      </c>
      <c r="S3" s="3" t="s">
        <v>2</v>
      </c>
      <c r="Z3" s="3" t="s">
        <v>289</v>
      </c>
      <c r="AA3" s="3" t="str">
        <f>_xlfn.XLOOKUP(Table1[[#This Row],[Metric type]],'Metric definitions'!$C$2:$C$34,'Metric definitions'!$A$2:$A$34,"Not found",0,1)</f>
        <v>Biomass</v>
      </c>
      <c r="AC3" s="3" t="s">
        <v>62</v>
      </c>
      <c r="AD3" s="3" t="s">
        <v>62</v>
      </c>
      <c r="AE3" s="3" t="s">
        <v>1772</v>
      </c>
      <c r="AG3" s="3" t="s">
        <v>63</v>
      </c>
      <c r="AH3" s="3" t="s">
        <v>63</v>
      </c>
      <c r="AJ3" s="3" t="s">
        <v>64</v>
      </c>
      <c r="AK3" s="3" t="s">
        <v>1778</v>
      </c>
      <c r="AL3" s="3" t="s">
        <v>67</v>
      </c>
      <c r="AM3" s="3" t="s">
        <v>61</v>
      </c>
      <c r="AN3" s="3" t="s">
        <v>66</v>
      </c>
      <c r="AO3" s="3" t="s">
        <v>68</v>
      </c>
    </row>
    <row r="4" spans="1:42" s="3" customFormat="1" x14ac:dyDescent="0.25">
      <c r="A4" s="3" t="s">
        <v>29</v>
      </c>
      <c r="B4" s="3" t="s">
        <v>1446</v>
      </c>
      <c r="C4" s="3" t="s">
        <v>72</v>
      </c>
      <c r="D4" s="3" t="s">
        <v>74</v>
      </c>
      <c r="E4" s="3" t="s">
        <v>1501</v>
      </c>
      <c r="F4" s="3" t="s">
        <v>1603</v>
      </c>
      <c r="G4" s="3" t="s">
        <v>1662</v>
      </c>
      <c r="H4" s="3" t="s">
        <v>1597</v>
      </c>
      <c r="I4" s="3" t="s">
        <v>1700</v>
      </c>
      <c r="J4" s="3" t="s">
        <v>1659</v>
      </c>
      <c r="K4" s="3" t="s">
        <v>15</v>
      </c>
      <c r="L4" s="3" t="s">
        <v>16</v>
      </c>
      <c r="M4" s="3" t="s">
        <v>73</v>
      </c>
      <c r="N4" s="3" t="s">
        <v>2</v>
      </c>
      <c r="R4" s="3" t="s">
        <v>18</v>
      </c>
      <c r="S4" s="3" t="s">
        <v>2</v>
      </c>
      <c r="Z4" s="3" t="s">
        <v>117</v>
      </c>
      <c r="AA4" s="3" t="str">
        <f>_xlfn.XLOOKUP(Table1[[#This Row],[Metric type]],'Metric definitions'!$C$2:$C$34,'Metric definitions'!$A$2:$A$34,"Not found",0,1)</f>
        <v>Biomass</v>
      </c>
      <c r="AC4" s="3" t="s">
        <v>62</v>
      </c>
      <c r="AD4" s="3" t="s">
        <v>62</v>
      </c>
      <c r="AE4" s="3" t="s">
        <v>1772</v>
      </c>
      <c r="AG4" s="3" t="s">
        <v>75</v>
      </c>
      <c r="AH4" s="3" t="s">
        <v>77</v>
      </c>
      <c r="AJ4" s="3" t="s">
        <v>76</v>
      </c>
      <c r="AK4" s="3" t="s">
        <v>76</v>
      </c>
      <c r="AL4" s="3" t="s">
        <v>67</v>
      </c>
      <c r="AM4" s="3" t="s">
        <v>61</v>
      </c>
      <c r="AN4" s="3" t="s">
        <v>79</v>
      </c>
      <c r="AO4" s="3" t="s">
        <v>68</v>
      </c>
    </row>
    <row r="5" spans="1:42" s="3" customFormat="1" x14ac:dyDescent="0.25">
      <c r="A5" s="3" t="s">
        <v>29</v>
      </c>
      <c r="B5" s="3" t="s">
        <v>1446</v>
      </c>
      <c r="C5" s="3" t="s">
        <v>78</v>
      </c>
      <c r="D5" s="3" t="s">
        <v>74</v>
      </c>
      <c r="E5" s="3" t="s">
        <v>1501</v>
      </c>
      <c r="F5" s="3" t="s">
        <v>1603</v>
      </c>
      <c r="G5" s="3" t="s">
        <v>1662</v>
      </c>
      <c r="H5" s="3" t="s">
        <v>1597</v>
      </c>
      <c r="I5" s="3" t="s">
        <v>1700</v>
      </c>
      <c r="J5" s="3" t="s">
        <v>1659</v>
      </c>
      <c r="K5" s="3" t="s">
        <v>15</v>
      </c>
      <c r="L5" s="3" t="s">
        <v>16</v>
      </c>
      <c r="M5" s="3" t="s">
        <v>73</v>
      </c>
      <c r="N5" s="3" t="s">
        <v>2</v>
      </c>
      <c r="R5" s="3" t="s">
        <v>18</v>
      </c>
      <c r="S5" s="3" t="s">
        <v>2</v>
      </c>
      <c r="Z5" s="3" t="s">
        <v>237</v>
      </c>
      <c r="AA5" s="3" t="str">
        <f>_xlfn.XLOOKUP(Table1[[#This Row],[Metric type]],'Metric definitions'!$C$2:$C$34,'Metric definitions'!$A$2:$A$34,"Not found",0,1)</f>
        <v>Diversity</v>
      </c>
      <c r="AC5" s="3" t="s">
        <v>62</v>
      </c>
      <c r="AD5" s="3" t="s">
        <v>62</v>
      </c>
      <c r="AE5" s="3" t="s">
        <v>1772</v>
      </c>
      <c r="AG5" s="3" t="s">
        <v>83</v>
      </c>
      <c r="AH5" s="3" t="s">
        <v>82</v>
      </c>
      <c r="AJ5" s="3" t="s">
        <v>76</v>
      </c>
      <c r="AK5" s="3" t="s">
        <v>76</v>
      </c>
      <c r="AL5" s="3" t="s">
        <v>67</v>
      </c>
      <c r="AM5" s="3" t="s">
        <v>81</v>
      </c>
      <c r="AN5" s="3" t="s">
        <v>80</v>
      </c>
      <c r="AO5" s="3" t="s">
        <v>68</v>
      </c>
    </row>
    <row r="6" spans="1:42" s="3" customFormat="1" x14ac:dyDescent="0.25">
      <c r="A6" s="3" t="s">
        <v>30</v>
      </c>
      <c r="B6" s="3" t="s">
        <v>1445</v>
      </c>
      <c r="C6" s="3" t="s">
        <v>84</v>
      </c>
      <c r="D6" s="3" t="s">
        <v>86</v>
      </c>
      <c r="E6" s="3" t="s">
        <v>1501</v>
      </c>
      <c r="F6" s="3" t="s">
        <v>1604</v>
      </c>
      <c r="G6" s="3" t="s">
        <v>1662</v>
      </c>
      <c r="H6" s="3" t="s">
        <v>1592</v>
      </c>
      <c r="I6" s="3" t="s">
        <v>1699</v>
      </c>
      <c r="J6" s="3" t="s">
        <v>1660</v>
      </c>
      <c r="K6" s="3" t="s">
        <v>15</v>
      </c>
      <c r="L6" s="3" t="s">
        <v>16</v>
      </c>
      <c r="M6" s="3" t="s">
        <v>85</v>
      </c>
      <c r="N6" s="3" t="s">
        <v>2</v>
      </c>
      <c r="P6" s="3" t="s">
        <v>2</v>
      </c>
      <c r="Q6" s="7" t="s">
        <v>1675</v>
      </c>
      <c r="R6" s="3" t="s">
        <v>970</v>
      </c>
      <c r="X6" s="3" t="s">
        <v>2</v>
      </c>
      <c r="Z6" s="3" t="s">
        <v>87</v>
      </c>
      <c r="AA6" s="3" t="str">
        <f>_xlfn.XLOOKUP(Table1[[#This Row],[Metric type]],'Metric definitions'!$C$2:$C$34,'Metric definitions'!$A$2:$A$34,"Not found",0,1)</f>
        <v>Biomass</v>
      </c>
      <c r="AC6" s="3" t="s">
        <v>62</v>
      </c>
      <c r="AD6" s="3" t="s">
        <v>62</v>
      </c>
      <c r="AE6" s="3" t="s">
        <v>1772</v>
      </c>
      <c r="AG6" s="3" t="s">
        <v>83</v>
      </c>
      <c r="AH6" s="3" t="s">
        <v>88</v>
      </c>
      <c r="AJ6" s="3" t="s">
        <v>76</v>
      </c>
      <c r="AK6" s="3" t="s">
        <v>76</v>
      </c>
      <c r="AL6" s="3" t="s">
        <v>67</v>
      </c>
      <c r="AM6" s="3" t="s">
        <v>61</v>
      </c>
      <c r="AN6" s="3" t="s">
        <v>91</v>
      </c>
      <c r="AO6" s="3" t="s">
        <v>68</v>
      </c>
    </row>
    <row r="7" spans="1:42" s="3" customFormat="1" x14ac:dyDescent="0.25">
      <c r="A7" s="3" t="s">
        <v>30</v>
      </c>
      <c r="B7" s="3" t="s">
        <v>1445</v>
      </c>
      <c r="C7" s="3" t="s">
        <v>95</v>
      </c>
      <c r="D7" s="3" t="s">
        <v>86</v>
      </c>
      <c r="E7" s="3" t="s">
        <v>1501</v>
      </c>
      <c r="F7" s="3" t="s">
        <v>1604</v>
      </c>
      <c r="G7" s="3" t="s">
        <v>1662</v>
      </c>
      <c r="H7" s="3" t="s">
        <v>1592</v>
      </c>
      <c r="I7" s="3" t="s">
        <v>1699</v>
      </c>
      <c r="J7" s="3" t="s">
        <v>1660</v>
      </c>
      <c r="K7" s="3" t="s">
        <v>15</v>
      </c>
      <c r="L7" s="3" t="s">
        <v>16</v>
      </c>
      <c r="M7" s="3" t="s">
        <v>85</v>
      </c>
      <c r="N7" s="3" t="s">
        <v>2</v>
      </c>
      <c r="P7" s="3" t="s">
        <v>2</v>
      </c>
      <c r="Q7" s="7" t="s">
        <v>1676</v>
      </c>
      <c r="R7" s="3" t="s">
        <v>970</v>
      </c>
      <c r="X7" s="3" t="s">
        <v>2</v>
      </c>
      <c r="Z7" s="3" t="s">
        <v>237</v>
      </c>
      <c r="AA7" s="3" t="str">
        <f>_xlfn.XLOOKUP(Table1[[#This Row],[Metric type]],'Metric definitions'!$C$2:$C$34,'Metric definitions'!$A$2:$A$34,"Not found",0,1)</f>
        <v>Diversity</v>
      </c>
      <c r="AC7" s="3" t="s">
        <v>62</v>
      </c>
      <c r="AD7" s="3" t="s">
        <v>62</v>
      </c>
      <c r="AE7" s="3" t="s">
        <v>1772</v>
      </c>
      <c r="AG7" s="3" t="s">
        <v>83</v>
      </c>
      <c r="AH7" s="3" t="s">
        <v>88</v>
      </c>
      <c r="AJ7" s="3" t="s">
        <v>76</v>
      </c>
      <c r="AK7" s="3" t="s">
        <v>76</v>
      </c>
      <c r="AL7" s="3" t="s">
        <v>67</v>
      </c>
      <c r="AM7" s="3" t="s">
        <v>61</v>
      </c>
      <c r="AN7" s="3" t="s">
        <v>92</v>
      </c>
      <c r="AO7" s="3" t="s">
        <v>68</v>
      </c>
    </row>
    <row r="8" spans="1:42" s="3" customFormat="1" x14ac:dyDescent="0.25">
      <c r="A8" s="3" t="s">
        <v>30</v>
      </c>
      <c r="B8" s="3" t="s">
        <v>1445</v>
      </c>
      <c r="C8" s="3" t="s">
        <v>96</v>
      </c>
      <c r="D8" s="3" t="s">
        <v>86</v>
      </c>
      <c r="E8" s="3" t="s">
        <v>1501</v>
      </c>
      <c r="F8" s="3" t="s">
        <v>1604</v>
      </c>
      <c r="G8" s="3" t="s">
        <v>1662</v>
      </c>
      <c r="H8" s="3" t="s">
        <v>1592</v>
      </c>
      <c r="I8" s="3" t="s">
        <v>1699</v>
      </c>
      <c r="J8" s="3" t="s">
        <v>1660</v>
      </c>
      <c r="K8" s="3" t="s">
        <v>15</v>
      </c>
      <c r="L8" s="3" t="s">
        <v>16</v>
      </c>
      <c r="M8" s="3" t="s">
        <v>85</v>
      </c>
      <c r="N8" s="3" t="s">
        <v>2</v>
      </c>
      <c r="P8" s="3" t="s">
        <v>2</v>
      </c>
      <c r="Q8" s="7" t="s">
        <v>98</v>
      </c>
      <c r="R8" s="3" t="s">
        <v>970</v>
      </c>
      <c r="W8" s="3" t="s">
        <v>2</v>
      </c>
      <c r="Y8" s="3" t="s">
        <v>2</v>
      </c>
      <c r="Z8" s="3" t="s">
        <v>237</v>
      </c>
      <c r="AA8" s="3" t="str">
        <f>_xlfn.XLOOKUP(Table1[[#This Row],[Metric type]],'Metric definitions'!$C$2:$C$34,'Metric definitions'!$A$2:$A$34,"Not found",0,1)</f>
        <v>Diversity</v>
      </c>
      <c r="AC8" s="3" t="s">
        <v>62</v>
      </c>
      <c r="AD8" s="3" t="s">
        <v>62</v>
      </c>
      <c r="AE8" s="3" t="s">
        <v>1772</v>
      </c>
      <c r="AG8" s="3" t="s">
        <v>75</v>
      </c>
      <c r="AH8" s="3" t="s">
        <v>90</v>
      </c>
      <c r="AJ8" s="3" t="s">
        <v>76</v>
      </c>
      <c r="AK8" s="3" t="s">
        <v>76</v>
      </c>
      <c r="AL8" s="3" t="s">
        <v>67</v>
      </c>
      <c r="AM8" s="3" t="s">
        <v>61</v>
      </c>
      <c r="AN8" s="3" t="s">
        <v>93</v>
      </c>
      <c r="AO8" s="3" t="s">
        <v>68</v>
      </c>
    </row>
    <row r="9" spans="1:42" s="3" customFormat="1" x14ac:dyDescent="0.25">
      <c r="A9" s="3" t="s">
        <v>30</v>
      </c>
      <c r="B9" s="3" t="s">
        <v>1445</v>
      </c>
      <c r="C9" s="3" t="s">
        <v>97</v>
      </c>
      <c r="D9" s="3" t="s">
        <v>86</v>
      </c>
      <c r="E9" s="3" t="s">
        <v>1501</v>
      </c>
      <c r="F9" s="3" t="s">
        <v>1604</v>
      </c>
      <c r="G9" s="3" t="s">
        <v>1662</v>
      </c>
      <c r="H9" s="3" t="s">
        <v>1592</v>
      </c>
      <c r="I9" s="3" t="s">
        <v>1699</v>
      </c>
      <c r="J9" s="3" t="s">
        <v>1660</v>
      </c>
      <c r="K9" s="3" t="s">
        <v>15</v>
      </c>
      <c r="L9" s="3" t="s">
        <v>16</v>
      </c>
      <c r="M9" s="3" t="s">
        <v>85</v>
      </c>
      <c r="N9" s="3" t="s">
        <v>2</v>
      </c>
      <c r="P9" s="3" t="s">
        <v>2</v>
      </c>
      <c r="Q9" s="7" t="s">
        <v>98</v>
      </c>
      <c r="R9" s="3" t="s">
        <v>970</v>
      </c>
      <c r="W9" s="3" t="s">
        <v>2</v>
      </c>
      <c r="Y9" s="3" t="s">
        <v>2</v>
      </c>
      <c r="Z9" s="3" t="s">
        <v>87</v>
      </c>
      <c r="AA9" s="3" t="str">
        <f>_xlfn.XLOOKUP(Table1[[#This Row],[Metric type]],'Metric definitions'!$C$2:$C$34,'Metric definitions'!$A$2:$A$34,"Not found",0,1)</f>
        <v>Biomass</v>
      </c>
      <c r="AC9" s="3" t="s">
        <v>62</v>
      </c>
      <c r="AD9" s="3" t="s">
        <v>62</v>
      </c>
      <c r="AE9" s="3" t="s">
        <v>1772</v>
      </c>
      <c r="AG9" s="3" t="s">
        <v>75</v>
      </c>
      <c r="AH9" s="3" t="s">
        <v>90</v>
      </c>
      <c r="AJ9" s="3" t="s">
        <v>76</v>
      </c>
      <c r="AK9" s="3" t="s">
        <v>76</v>
      </c>
      <c r="AL9" s="3" t="s">
        <v>67</v>
      </c>
      <c r="AM9" s="3" t="s">
        <v>61</v>
      </c>
      <c r="AN9" s="3" t="s">
        <v>94</v>
      </c>
      <c r="AO9" s="3" t="s">
        <v>68</v>
      </c>
    </row>
    <row r="10" spans="1:42" s="3" customFormat="1" x14ac:dyDescent="0.25">
      <c r="A10" s="3" t="s">
        <v>31</v>
      </c>
      <c r="B10" s="3" t="s">
        <v>1443</v>
      </c>
      <c r="C10" s="3" t="s">
        <v>99</v>
      </c>
      <c r="D10" s="3" t="s">
        <v>100</v>
      </c>
      <c r="E10" s="3" t="s">
        <v>59</v>
      </c>
      <c r="F10" s="3" t="s">
        <v>1600</v>
      </c>
      <c r="G10" s="3" t="s">
        <v>673</v>
      </c>
      <c r="H10" s="3" t="s">
        <v>1605</v>
      </c>
      <c r="I10" s="3" t="s">
        <v>1699</v>
      </c>
      <c r="J10" s="3" t="s">
        <v>1657</v>
      </c>
      <c r="K10" s="3" t="s">
        <v>15</v>
      </c>
      <c r="L10" s="3" t="s">
        <v>20</v>
      </c>
      <c r="N10" s="3" t="s">
        <v>2</v>
      </c>
      <c r="R10" s="3" t="s">
        <v>18</v>
      </c>
      <c r="X10" s="3" t="s">
        <v>2</v>
      </c>
      <c r="Z10" s="3" t="s">
        <v>718</v>
      </c>
      <c r="AA10" s="3" t="str">
        <f>_xlfn.XLOOKUP(Table1[[#This Row],[Metric type]],'Metric definitions'!$C$2:$C$34,'Metric definitions'!$A$2:$A$34,"Not found",0,1)</f>
        <v>Ecosystem functioning and population dynamics</v>
      </c>
      <c r="AB10" s="3" t="s">
        <v>104</v>
      </c>
      <c r="AC10" s="3" t="s">
        <v>62</v>
      </c>
      <c r="AD10" s="3" t="s">
        <v>62</v>
      </c>
      <c r="AE10" s="3" t="s">
        <v>1772</v>
      </c>
      <c r="AG10" s="3" t="s">
        <v>102</v>
      </c>
      <c r="AH10" s="3" t="s">
        <v>1677</v>
      </c>
      <c r="AJ10" s="3" t="s">
        <v>64</v>
      </c>
      <c r="AK10" s="3" t="s">
        <v>1778</v>
      </c>
      <c r="AL10" s="3" t="s">
        <v>67</v>
      </c>
      <c r="AM10" s="3" t="s">
        <v>64</v>
      </c>
      <c r="AN10" s="3" t="s">
        <v>127</v>
      </c>
      <c r="AO10" s="3" t="s">
        <v>68</v>
      </c>
    </row>
    <row r="11" spans="1:42" s="3" customFormat="1" x14ac:dyDescent="0.25">
      <c r="A11" s="3" t="s">
        <v>31</v>
      </c>
      <c r="B11" s="3" t="s">
        <v>1444</v>
      </c>
      <c r="C11" s="3" t="s">
        <v>101</v>
      </c>
      <c r="D11" s="3" t="s">
        <v>1584</v>
      </c>
      <c r="E11" s="3" t="s">
        <v>1498</v>
      </c>
      <c r="F11" s="3" t="s">
        <v>1600</v>
      </c>
      <c r="G11" s="3" t="s">
        <v>673</v>
      </c>
      <c r="H11" s="3" t="s">
        <v>1606</v>
      </c>
      <c r="I11" s="3" t="s">
        <v>1702</v>
      </c>
      <c r="J11" s="3" t="s">
        <v>1657</v>
      </c>
      <c r="K11" s="3" t="s">
        <v>15</v>
      </c>
      <c r="L11" s="3" t="s">
        <v>20</v>
      </c>
      <c r="N11" s="3" t="s">
        <v>2</v>
      </c>
      <c r="R11" s="3" t="s">
        <v>18</v>
      </c>
      <c r="S11" s="3" t="s">
        <v>2</v>
      </c>
      <c r="Z11" s="3" t="s">
        <v>718</v>
      </c>
      <c r="AA11" s="3" t="str">
        <f>_xlfn.XLOOKUP(Table1[[#This Row],[Metric type]],'Metric definitions'!$C$2:$C$34,'Metric definitions'!$A$2:$A$34,"Not found",0,1)</f>
        <v>Ecosystem functioning and population dynamics</v>
      </c>
      <c r="AB11" s="3" t="s">
        <v>104</v>
      </c>
      <c r="AC11" s="3" t="s">
        <v>62</v>
      </c>
      <c r="AD11" s="3" t="s">
        <v>62</v>
      </c>
      <c r="AE11" s="3" t="s">
        <v>1772</v>
      </c>
      <c r="AG11" s="3" t="s">
        <v>102</v>
      </c>
      <c r="AH11" s="3" t="s">
        <v>103</v>
      </c>
      <c r="AJ11" s="3" t="s">
        <v>76</v>
      </c>
      <c r="AK11" s="3" t="s">
        <v>76</v>
      </c>
      <c r="AL11" s="3" t="s">
        <v>67</v>
      </c>
      <c r="AM11" s="3" t="s">
        <v>61</v>
      </c>
      <c r="AN11" s="3" t="s">
        <v>126</v>
      </c>
      <c r="AO11" s="3" t="s">
        <v>68</v>
      </c>
    </row>
    <row r="12" spans="1:42" s="3" customFormat="1" x14ac:dyDescent="0.25">
      <c r="A12" s="3" t="s">
        <v>31</v>
      </c>
      <c r="B12" s="3" t="s">
        <v>1516</v>
      </c>
      <c r="C12" s="3" t="s">
        <v>1583</v>
      </c>
      <c r="D12" s="5" t="s">
        <v>1585</v>
      </c>
      <c r="E12" s="3" t="s">
        <v>59</v>
      </c>
      <c r="F12" s="3" t="s">
        <v>1600</v>
      </c>
      <c r="G12" s="3" t="s">
        <v>673</v>
      </c>
      <c r="H12" s="3" t="s">
        <v>1606</v>
      </c>
      <c r="I12" s="3" t="s">
        <v>1702</v>
      </c>
      <c r="J12" s="3" t="s">
        <v>1657</v>
      </c>
      <c r="K12" s="3" t="s">
        <v>15</v>
      </c>
      <c r="L12" s="3" t="s">
        <v>20</v>
      </c>
      <c r="N12" s="3" t="s">
        <v>2</v>
      </c>
      <c r="R12" s="3" t="s">
        <v>18</v>
      </c>
      <c r="X12" s="3" t="s">
        <v>2</v>
      </c>
      <c r="Z12" s="3" t="s">
        <v>718</v>
      </c>
      <c r="AA12" s="3" t="str">
        <f>_xlfn.XLOOKUP(Table1[[#This Row],[Metric type]],'Metric definitions'!$C$2:$C$34,'Metric definitions'!$A$2:$A$34,"Not found",0,1)</f>
        <v>Ecosystem functioning and population dynamics</v>
      </c>
      <c r="AB12" s="3" t="s">
        <v>104</v>
      </c>
      <c r="AC12" s="3" t="s">
        <v>62</v>
      </c>
      <c r="AD12" s="3" t="s">
        <v>62</v>
      </c>
      <c r="AE12" s="3" t="s">
        <v>1772</v>
      </c>
      <c r="AG12" s="3" t="s">
        <v>102</v>
      </c>
      <c r="AH12" s="3" t="s">
        <v>103</v>
      </c>
      <c r="AJ12" s="3" t="s">
        <v>76</v>
      </c>
      <c r="AK12" s="3" t="s">
        <v>76</v>
      </c>
      <c r="AL12" s="3" t="s">
        <v>67</v>
      </c>
      <c r="AM12" s="3" t="s">
        <v>64</v>
      </c>
      <c r="AN12" s="3" t="s">
        <v>1586</v>
      </c>
      <c r="AO12" s="3" t="s">
        <v>68</v>
      </c>
    </row>
    <row r="13" spans="1:42" s="3" customFormat="1" x14ac:dyDescent="0.25">
      <c r="A13" s="3" t="s">
        <v>32</v>
      </c>
      <c r="B13" s="3" t="s">
        <v>1441</v>
      </c>
      <c r="C13" s="3" t="s">
        <v>105</v>
      </c>
      <c r="D13" s="3" t="s">
        <v>107</v>
      </c>
      <c r="E13" s="3" t="s">
        <v>1498</v>
      </c>
      <c r="F13" s="3" t="s">
        <v>1607</v>
      </c>
      <c r="G13" s="3" t="s">
        <v>1666</v>
      </c>
      <c r="H13" s="3" t="s">
        <v>1591</v>
      </c>
      <c r="I13" s="3" t="s">
        <v>1702</v>
      </c>
      <c r="J13" s="3" t="s">
        <v>1659</v>
      </c>
      <c r="K13" s="3" t="s">
        <v>15</v>
      </c>
      <c r="L13" s="3" t="s">
        <v>20</v>
      </c>
      <c r="N13" s="3" t="s">
        <v>2</v>
      </c>
      <c r="R13" s="3" t="s">
        <v>18</v>
      </c>
      <c r="S13" s="3" t="s">
        <v>2</v>
      </c>
      <c r="Z13" s="3" t="s">
        <v>118</v>
      </c>
      <c r="AA13" s="3" t="str">
        <f>_xlfn.XLOOKUP(Table1[[#This Row],[Metric type]],'Metric definitions'!$C$2:$C$34,'Metric definitions'!$A$2:$A$34,"Not found",0,1)</f>
        <v>Ecosystem functioning and population dynamics</v>
      </c>
      <c r="AB13" s="3" t="s">
        <v>1495</v>
      </c>
      <c r="AC13" s="3" t="s">
        <v>109</v>
      </c>
      <c r="AD13" s="3" t="s">
        <v>109</v>
      </c>
      <c r="AE13" s="3" t="s">
        <v>1769</v>
      </c>
      <c r="AF13" s="3" t="s">
        <v>111</v>
      </c>
      <c r="AJ13" s="3" t="s">
        <v>64</v>
      </c>
      <c r="AK13" s="3" t="s">
        <v>1778</v>
      </c>
      <c r="AL13" s="3" t="s">
        <v>110</v>
      </c>
      <c r="AM13" s="3" t="s">
        <v>61</v>
      </c>
      <c r="AN13" s="3" t="s">
        <v>385</v>
      </c>
      <c r="AO13" s="3" t="s">
        <v>68</v>
      </c>
    </row>
    <row r="14" spans="1:42" s="3" customFormat="1" x14ac:dyDescent="0.25">
      <c r="A14" s="3" t="s">
        <v>32</v>
      </c>
      <c r="B14" s="3" t="s">
        <v>1442</v>
      </c>
      <c r="C14" s="3" t="s">
        <v>106</v>
      </c>
      <c r="D14" s="3" t="s">
        <v>108</v>
      </c>
      <c r="E14" s="3" t="s">
        <v>1500</v>
      </c>
      <c r="F14" s="3" t="s">
        <v>1607</v>
      </c>
      <c r="G14" s="3" t="s">
        <v>1666</v>
      </c>
      <c r="H14" s="3" t="s">
        <v>1591</v>
      </c>
      <c r="I14" s="3" t="s">
        <v>1702</v>
      </c>
      <c r="J14" s="3" t="s">
        <v>1659</v>
      </c>
      <c r="K14" s="3" t="s">
        <v>15</v>
      </c>
      <c r="L14" s="3" t="s">
        <v>20</v>
      </c>
      <c r="N14" s="3" t="s">
        <v>2</v>
      </c>
      <c r="R14" s="3" t="s">
        <v>18</v>
      </c>
      <c r="S14" s="3" t="s">
        <v>2</v>
      </c>
      <c r="Z14" s="3" t="s">
        <v>118</v>
      </c>
      <c r="AA14" s="3" t="str">
        <f>_xlfn.XLOOKUP(Table1[[#This Row],[Metric type]],'Metric definitions'!$C$2:$C$34,'Metric definitions'!$A$2:$A$34,"Not found",0,1)</f>
        <v>Ecosystem functioning and population dynamics</v>
      </c>
      <c r="AB14" s="3" t="s">
        <v>1495</v>
      </c>
      <c r="AC14" s="3" t="s">
        <v>109</v>
      </c>
      <c r="AD14" s="3" t="s">
        <v>109</v>
      </c>
      <c r="AE14" s="3" t="s">
        <v>1769</v>
      </c>
      <c r="AF14" s="3" t="s">
        <v>111</v>
      </c>
      <c r="AJ14" s="3" t="s">
        <v>64</v>
      </c>
      <c r="AK14" s="3" t="s">
        <v>1778</v>
      </c>
      <c r="AL14" s="3" t="s">
        <v>110</v>
      </c>
      <c r="AM14" s="3" t="s">
        <v>61</v>
      </c>
      <c r="AN14" s="3" t="s">
        <v>384</v>
      </c>
      <c r="AO14" s="3" t="s">
        <v>68</v>
      </c>
    </row>
    <row r="15" spans="1:42" s="3" customFormat="1" x14ac:dyDescent="0.25">
      <c r="A15" s="3" t="s">
        <v>33</v>
      </c>
      <c r="B15" s="3" t="s">
        <v>1440</v>
      </c>
      <c r="C15" s="3" t="s">
        <v>114</v>
      </c>
      <c r="D15" s="3" t="s">
        <v>116</v>
      </c>
      <c r="E15" s="3" t="s">
        <v>1498</v>
      </c>
      <c r="F15" s="3" t="s">
        <v>1609</v>
      </c>
      <c r="G15" s="3" t="s">
        <v>1664</v>
      </c>
      <c r="H15" s="3" t="s">
        <v>1608</v>
      </c>
      <c r="I15" s="3" t="s">
        <v>1699</v>
      </c>
      <c r="J15" s="3" t="s">
        <v>1657</v>
      </c>
      <c r="K15" s="3" t="s">
        <v>15</v>
      </c>
      <c r="L15" s="3" t="s">
        <v>20</v>
      </c>
      <c r="N15" s="3" t="s">
        <v>2</v>
      </c>
      <c r="R15" s="3" t="s">
        <v>18</v>
      </c>
      <c r="X15" s="3" t="s">
        <v>2</v>
      </c>
      <c r="Z15" s="3" t="s">
        <v>119</v>
      </c>
      <c r="AA15" s="3" t="str">
        <f>_xlfn.XLOOKUP(Table1[[#This Row],[Metric type]],'Metric definitions'!$C$2:$C$34,'Metric definitions'!$A$2:$A$34,"Not found",0,1)</f>
        <v>Ecosystem functioning and population dynamics</v>
      </c>
      <c r="AB15" s="3" t="s">
        <v>1682</v>
      </c>
      <c r="AC15" s="3" t="s">
        <v>62</v>
      </c>
      <c r="AD15" s="3" t="s">
        <v>62</v>
      </c>
      <c r="AE15" s="3" t="s">
        <v>1772</v>
      </c>
      <c r="AG15" s="3" t="s">
        <v>83</v>
      </c>
      <c r="AJ15" s="3" t="s">
        <v>64</v>
      </c>
      <c r="AK15" s="3" t="s">
        <v>1778</v>
      </c>
      <c r="AL15" s="3" t="s">
        <v>67</v>
      </c>
      <c r="AM15" s="3" t="s">
        <v>64</v>
      </c>
      <c r="AN15" s="3" t="s">
        <v>125</v>
      </c>
      <c r="AO15" s="3" t="s">
        <v>122</v>
      </c>
    </row>
    <row r="16" spans="1:42" s="3" customFormat="1" x14ac:dyDescent="0.25">
      <c r="A16" s="3" t="s">
        <v>33</v>
      </c>
      <c r="B16" s="3" t="s">
        <v>1440</v>
      </c>
      <c r="C16" s="3" t="s">
        <v>128</v>
      </c>
      <c r="D16" s="3" t="s">
        <v>116</v>
      </c>
      <c r="E16" s="3" t="s">
        <v>1498</v>
      </c>
      <c r="F16" s="3" t="s">
        <v>1609</v>
      </c>
      <c r="G16" s="3" t="s">
        <v>1664</v>
      </c>
      <c r="H16" s="3" t="s">
        <v>1608</v>
      </c>
      <c r="I16" s="3" t="s">
        <v>1699</v>
      </c>
      <c r="J16" s="3" t="s">
        <v>1657</v>
      </c>
      <c r="K16" s="3" t="s">
        <v>15</v>
      </c>
      <c r="L16" s="3" t="s">
        <v>20</v>
      </c>
      <c r="N16" s="3" t="s">
        <v>2</v>
      </c>
      <c r="R16" s="3" t="s">
        <v>18</v>
      </c>
      <c r="X16" s="3" t="s">
        <v>2</v>
      </c>
      <c r="Z16" s="3" t="s">
        <v>120</v>
      </c>
      <c r="AA16" s="3" t="str">
        <f>_xlfn.XLOOKUP(Table1[[#This Row],[Metric type]],'Metric definitions'!$C$2:$C$34,'Metric definitions'!$A$2:$A$34,"Not found",0,1)</f>
        <v>Ecosystem functioning and population dynamics</v>
      </c>
      <c r="AB16" s="3" t="s">
        <v>1683</v>
      </c>
      <c r="AC16" s="3" t="s">
        <v>62</v>
      </c>
      <c r="AD16" s="3" t="s">
        <v>62</v>
      </c>
      <c r="AE16" s="3" t="s">
        <v>1772</v>
      </c>
      <c r="AG16" s="3" t="s">
        <v>83</v>
      </c>
      <c r="AJ16" s="3" t="s">
        <v>64</v>
      </c>
      <c r="AK16" s="3" t="s">
        <v>1778</v>
      </c>
      <c r="AL16" s="3" t="s">
        <v>67</v>
      </c>
      <c r="AM16" s="3" t="s">
        <v>64</v>
      </c>
      <c r="AN16" s="3" t="s">
        <v>124</v>
      </c>
      <c r="AO16" s="3" t="s">
        <v>122</v>
      </c>
    </row>
    <row r="17" spans="1:41" s="3" customFormat="1" x14ac:dyDescent="0.25">
      <c r="A17" s="3" t="s">
        <v>34</v>
      </c>
      <c r="B17" s="3" t="s">
        <v>1439</v>
      </c>
      <c r="C17" s="3" t="s">
        <v>130</v>
      </c>
      <c r="D17" s="3" t="s">
        <v>386</v>
      </c>
      <c r="E17" s="3" t="s">
        <v>1501</v>
      </c>
      <c r="F17" s="3" t="s">
        <v>1593</v>
      </c>
      <c r="G17" s="3" t="s">
        <v>1666</v>
      </c>
      <c r="H17" s="3" t="s">
        <v>1610</v>
      </c>
      <c r="I17" s="3" t="s">
        <v>1699</v>
      </c>
      <c r="J17" s="3" t="s">
        <v>1657</v>
      </c>
      <c r="K17" s="3" t="s">
        <v>15</v>
      </c>
      <c r="L17" s="3" t="s">
        <v>20</v>
      </c>
      <c r="N17" s="3" t="s">
        <v>2</v>
      </c>
      <c r="R17" s="3" t="s">
        <v>18</v>
      </c>
      <c r="U17" s="3" t="s">
        <v>2</v>
      </c>
      <c r="Z17" s="3" t="s">
        <v>87</v>
      </c>
      <c r="AA17" s="3" t="str">
        <f>_xlfn.XLOOKUP(Table1[[#This Row],[Metric type]],'Metric definitions'!$C$2:$C$34,'Metric definitions'!$A$2:$A$34,"Not found",0,1)</f>
        <v>Biomass</v>
      </c>
      <c r="AC17" s="3" t="s">
        <v>62</v>
      </c>
      <c r="AD17" s="3" t="s">
        <v>62</v>
      </c>
      <c r="AE17" s="3" t="s">
        <v>1772</v>
      </c>
      <c r="AG17" s="3" t="s">
        <v>123</v>
      </c>
      <c r="AH17" s="3" t="s">
        <v>132</v>
      </c>
      <c r="AJ17" s="3" t="s">
        <v>76</v>
      </c>
      <c r="AK17" s="3" t="s">
        <v>1778</v>
      </c>
      <c r="AL17" s="3" t="s">
        <v>67</v>
      </c>
      <c r="AM17" s="3" t="s">
        <v>61</v>
      </c>
      <c r="AN17" s="3" t="s">
        <v>131</v>
      </c>
      <c r="AO17" s="3" t="s">
        <v>68</v>
      </c>
    </row>
    <row r="18" spans="1:41" s="3" customFormat="1" x14ac:dyDescent="0.25">
      <c r="A18" s="3" t="s">
        <v>34</v>
      </c>
      <c r="B18" s="3" t="s">
        <v>1439</v>
      </c>
      <c r="C18" s="3" t="s">
        <v>134</v>
      </c>
      <c r="D18" s="3" t="s">
        <v>386</v>
      </c>
      <c r="E18" s="3" t="s">
        <v>1501</v>
      </c>
      <c r="F18" s="3" t="s">
        <v>1593</v>
      </c>
      <c r="G18" s="3" t="s">
        <v>1666</v>
      </c>
      <c r="H18" s="3" t="s">
        <v>1610</v>
      </c>
      <c r="I18" s="3" t="s">
        <v>1699</v>
      </c>
      <c r="J18" s="3" t="s">
        <v>1657</v>
      </c>
      <c r="K18" s="3" t="s">
        <v>15</v>
      </c>
      <c r="L18" s="3" t="s">
        <v>20</v>
      </c>
      <c r="N18" s="3" t="s">
        <v>2</v>
      </c>
      <c r="R18" s="3" t="s">
        <v>18</v>
      </c>
      <c r="U18" s="3" t="s">
        <v>2</v>
      </c>
      <c r="Z18" s="3" t="s">
        <v>237</v>
      </c>
      <c r="AA18" s="3" t="str">
        <f>_xlfn.XLOOKUP(Table1[[#This Row],[Metric type]],'Metric definitions'!$C$2:$C$34,'Metric definitions'!$A$2:$A$34,"Not found",0,1)</f>
        <v>Diversity</v>
      </c>
      <c r="AC18" s="3" t="s">
        <v>62</v>
      </c>
      <c r="AD18" s="3" t="s">
        <v>62</v>
      </c>
      <c r="AE18" s="3" t="s">
        <v>1772</v>
      </c>
      <c r="AG18" s="3" t="s">
        <v>83</v>
      </c>
      <c r="AH18" s="3" t="s">
        <v>133</v>
      </c>
      <c r="AJ18" s="3" t="s">
        <v>64</v>
      </c>
      <c r="AK18" s="3" t="s">
        <v>1778</v>
      </c>
      <c r="AL18" s="3" t="s">
        <v>67</v>
      </c>
      <c r="AM18" s="3" t="s">
        <v>64</v>
      </c>
      <c r="AN18" s="8" t="s">
        <v>387</v>
      </c>
      <c r="AO18" s="3" t="s">
        <v>68</v>
      </c>
    </row>
    <row r="19" spans="1:41" s="3" customFormat="1" x14ac:dyDescent="0.25">
      <c r="A19" s="3" t="s">
        <v>35</v>
      </c>
      <c r="B19" s="3" t="s">
        <v>1438</v>
      </c>
      <c r="C19" s="3" t="s">
        <v>135</v>
      </c>
      <c r="D19" s="3" t="s">
        <v>141</v>
      </c>
      <c r="E19" s="3" t="s">
        <v>1501</v>
      </c>
      <c r="F19" s="3" t="s">
        <v>1612</v>
      </c>
      <c r="G19" s="3" t="s">
        <v>673</v>
      </c>
      <c r="H19" s="3" t="s">
        <v>1611</v>
      </c>
      <c r="I19" s="3" t="s">
        <v>1699</v>
      </c>
      <c r="J19" s="3" t="s">
        <v>1660</v>
      </c>
      <c r="K19" s="3" t="s">
        <v>15</v>
      </c>
      <c r="L19" s="3" t="s">
        <v>16</v>
      </c>
      <c r="M19" s="3" t="s">
        <v>136</v>
      </c>
      <c r="N19" s="3" t="s">
        <v>2</v>
      </c>
      <c r="R19" s="3" t="s">
        <v>18</v>
      </c>
      <c r="S19" s="3" t="s">
        <v>2</v>
      </c>
      <c r="Z19" s="3" t="s">
        <v>137</v>
      </c>
      <c r="AA19" s="3" t="str">
        <f>_xlfn.XLOOKUP(Table1[[#This Row],[Metric type]],'Metric definitions'!$C$2:$C$34,'Metric definitions'!$A$2:$A$34,"Not found",0,1)</f>
        <v>Ecosystem functioning and population dynamics</v>
      </c>
      <c r="AC19" s="3" t="s">
        <v>62</v>
      </c>
      <c r="AD19" s="3" t="s">
        <v>62</v>
      </c>
      <c r="AE19" s="3" t="s">
        <v>1772</v>
      </c>
      <c r="AG19" s="3" t="s">
        <v>63</v>
      </c>
      <c r="AH19" s="3" t="s">
        <v>138</v>
      </c>
      <c r="AJ19" s="3" t="s">
        <v>121</v>
      </c>
      <c r="AK19" s="3" t="s">
        <v>76</v>
      </c>
      <c r="AL19" s="3" t="s">
        <v>67</v>
      </c>
      <c r="AM19" s="3" t="s">
        <v>61</v>
      </c>
      <c r="AN19" s="3" t="s">
        <v>139</v>
      </c>
      <c r="AO19" s="3" t="s">
        <v>68</v>
      </c>
    </row>
    <row r="20" spans="1:41" s="3" customFormat="1" x14ac:dyDescent="0.25">
      <c r="A20" s="3" t="s">
        <v>35</v>
      </c>
      <c r="B20" s="3" t="s">
        <v>1438</v>
      </c>
      <c r="C20" s="3" t="s">
        <v>142</v>
      </c>
      <c r="D20" s="3" t="s">
        <v>141</v>
      </c>
      <c r="E20" s="3" t="s">
        <v>1501</v>
      </c>
      <c r="F20" s="3" t="s">
        <v>1612</v>
      </c>
      <c r="G20" s="3" t="s">
        <v>673</v>
      </c>
      <c r="H20" s="3" t="s">
        <v>1611</v>
      </c>
      <c r="I20" s="3" t="s">
        <v>1699</v>
      </c>
      <c r="J20" s="3" t="s">
        <v>1660</v>
      </c>
      <c r="K20" s="3" t="s">
        <v>15</v>
      </c>
      <c r="L20" s="3" t="s">
        <v>16</v>
      </c>
      <c r="M20" s="3" t="s">
        <v>136</v>
      </c>
      <c r="N20" s="3" t="s">
        <v>2</v>
      </c>
      <c r="R20" s="3" t="s">
        <v>18</v>
      </c>
      <c r="S20" s="3" t="s">
        <v>2</v>
      </c>
      <c r="Z20" s="3" t="s">
        <v>1057</v>
      </c>
      <c r="AA20" s="3" t="str">
        <f>_xlfn.XLOOKUP(Table1[[#This Row],[Metric type]],'Metric definitions'!$C$2:$C$34,'Metric definitions'!$A$2:$A$34,"Not found",0,1)</f>
        <v>Biomass</v>
      </c>
      <c r="AC20" s="3" t="s">
        <v>62</v>
      </c>
      <c r="AD20" s="3" t="s">
        <v>62</v>
      </c>
      <c r="AE20" s="3" t="s">
        <v>1772</v>
      </c>
      <c r="AG20" s="3" t="s">
        <v>63</v>
      </c>
      <c r="AH20" s="3" t="s">
        <v>138</v>
      </c>
      <c r="AJ20" s="3" t="s">
        <v>121</v>
      </c>
      <c r="AK20" s="3" t="s">
        <v>76</v>
      </c>
      <c r="AL20" s="3" t="s">
        <v>67</v>
      </c>
      <c r="AM20" s="3" t="s">
        <v>61</v>
      </c>
      <c r="AN20" s="3" t="s">
        <v>140</v>
      </c>
      <c r="AO20" s="3" t="s">
        <v>68</v>
      </c>
    </row>
    <row r="21" spans="1:41" s="3" customFormat="1" x14ac:dyDescent="0.25">
      <c r="A21" s="3" t="s">
        <v>35</v>
      </c>
      <c r="B21" s="3" t="s">
        <v>1438</v>
      </c>
      <c r="C21" s="3" t="s">
        <v>1472</v>
      </c>
      <c r="D21" s="3" t="s">
        <v>141</v>
      </c>
      <c r="E21" s="3" t="s">
        <v>1501</v>
      </c>
      <c r="F21" s="3" t="s">
        <v>1612</v>
      </c>
      <c r="G21" s="3" t="s">
        <v>673</v>
      </c>
      <c r="H21" s="3" t="s">
        <v>1611</v>
      </c>
      <c r="I21" s="3" t="s">
        <v>1699</v>
      </c>
      <c r="J21" s="3" t="s">
        <v>1660</v>
      </c>
      <c r="K21" s="3" t="s">
        <v>15</v>
      </c>
      <c r="L21" s="3" t="s">
        <v>16</v>
      </c>
      <c r="M21" s="3" t="s">
        <v>136</v>
      </c>
      <c r="N21" s="3" t="s">
        <v>2</v>
      </c>
      <c r="R21" s="3" t="s">
        <v>18</v>
      </c>
      <c r="S21" s="3" t="s">
        <v>2</v>
      </c>
      <c r="Z21" s="3" t="s">
        <v>1469</v>
      </c>
      <c r="AA21" s="3" t="str">
        <f>_xlfn.XLOOKUP(Table1[[#This Row],[Metric type]],'Metric definitions'!$C$2:$C$34,'Metric definitions'!$A$2:$A$34,"Not found",0,1)</f>
        <v>Ecosystem functioning and population dynamics</v>
      </c>
      <c r="AB21" s="3" t="s">
        <v>1470</v>
      </c>
      <c r="AC21" s="3" t="s">
        <v>62</v>
      </c>
      <c r="AD21" s="3" t="s">
        <v>62</v>
      </c>
      <c r="AE21" s="3" t="s">
        <v>1772</v>
      </c>
      <c r="AG21" s="3" t="s">
        <v>63</v>
      </c>
      <c r="AH21" s="3" t="s">
        <v>138</v>
      </c>
      <c r="AJ21" s="3" t="s">
        <v>121</v>
      </c>
      <c r="AK21" s="3" t="s">
        <v>76</v>
      </c>
      <c r="AL21" s="3" t="s">
        <v>67</v>
      </c>
      <c r="AM21" s="3" t="s">
        <v>81</v>
      </c>
      <c r="AN21" s="3" t="s">
        <v>1471</v>
      </c>
      <c r="AO21" s="3" t="s">
        <v>68</v>
      </c>
    </row>
    <row r="22" spans="1:41" s="3" customFormat="1" x14ac:dyDescent="0.25">
      <c r="A22" s="3" t="s">
        <v>36</v>
      </c>
      <c r="B22" s="3" t="s">
        <v>825</v>
      </c>
      <c r="C22" s="3" t="s">
        <v>143</v>
      </c>
      <c r="D22" s="3" t="s">
        <v>144</v>
      </c>
      <c r="E22" s="3" t="s">
        <v>59</v>
      </c>
      <c r="F22" s="3" t="s">
        <v>1613</v>
      </c>
      <c r="G22" s="3" t="s">
        <v>1666</v>
      </c>
      <c r="H22" s="3" t="s">
        <v>1592</v>
      </c>
      <c r="I22" s="3" t="s">
        <v>1699</v>
      </c>
      <c r="J22" s="3" t="s">
        <v>1660</v>
      </c>
      <c r="K22" s="3" t="s">
        <v>15</v>
      </c>
      <c r="L22" s="3" t="s">
        <v>20</v>
      </c>
      <c r="N22" s="3" t="s">
        <v>2</v>
      </c>
      <c r="R22" s="3" t="s">
        <v>18</v>
      </c>
      <c r="S22" s="3" t="s">
        <v>2</v>
      </c>
      <c r="Z22" s="3" t="s">
        <v>87</v>
      </c>
      <c r="AA22" s="3" t="str">
        <f>_xlfn.XLOOKUP(Table1[[#This Row],[Metric type]],'Metric definitions'!$C$2:$C$34,'Metric definitions'!$A$2:$A$34,"Not found",0,1)</f>
        <v>Biomass</v>
      </c>
      <c r="AC22" s="3" t="s">
        <v>62</v>
      </c>
      <c r="AD22" s="3" t="s">
        <v>62</v>
      </c>
      <c r="AE22" s="3" t="s">
        <v>1772</v>
      </c>
      <c r="AG22" s="3" t="s">
        <v>145</v>
      </c>
      <c r="AH22" s="3" t="s">
        <v>147</v>
      </c>
      <c r="AJ22" s="3" t="s">
        <v>64</v>
      </c>
      <c r="AK22" s="3" t="s">
        <v>1778</v>
      </c>
      <c r="AL22" s="3" t="s">
        <v>67</v>
      </c>
      <c r="AM22" s="3" t="s">
        <v>61</v>
      </c>
      <c r="AN22" s="3" t="s">
        <v>146</v>
      </c>
      <c r="AO22" s="3" t="s">
        <v>122</v>
      </c>
    </row>
    <row r="23" spans="1:41" s="3" customFormat="1" x14ac:dyDescent="0.25">
      <c r="A23" s="3" t="s">
        <v>37</v>
      </c>
      <c r="B23" s="3" t="s">
        <v>160</v>
      </c>
      <c r="C23" s="3" t="s">
        <v>149</v>
      </c>
      <c r="D23" s="3" t="s">
        <v>155</v>
      </c>
      <c r="E23" s="3" t="s">
        <v>1500</v>
      </c>
      <c r="F23" s="3" t="s">
        <v>1596</v>
      </c>
      <c r="G23" s="3" t="s">
        <v>1662</v>
      </c>
      <c r="H23" s="3" t="s">
        <v>1614</v>
      </c>
      <c r="I23" s="3" t="s">
        <v>1700</v>
      </c>
      <c r="J23" s="3" t="s">
        <v>1661</v>
      </c>
      <c r="K23" s="3" t="s">
        <v>15</v>
      </c>
      <c r="L23" s="3" t="s">
        <v>16</v>
      </c>
      <c r="M23" s="3" t="s">
        <v>73</v>
      </c>
      <c r="N23" s="3" t="s">
        <v>2</v>
      </c>
      <c r="R23" s="3" t="s">
        <v>18</v>
      </c>
      <c r="U23" s="3" t="s">
        <v>2</v>
      </c>
      <c r="Z23" s="3" t="s">
        <v>971</v>
      </c>
      <c r="AA23" s="3" t="str">
        <f>_xlfn.XLOOKUP(Table1[[#This Row],[Metric type]],'Metric definitions'!$C$2:$C$34,'Metric definitions'!$A$2:$A$34,"Not found",0,1)</f>
        <v>Ecosystem functioning and population dynamics</v>
      </c>
      <c r="AC23" s="3" t="s">
        <v>62</v>
      </c>
      <c r="AD23" s="3" t="s">
        <v>62</v>
      </c>
      <c r="AE23" s="3" t="s">
        <v>1772</v>
      </c>
      <c r="AG23" s="3" t="s">
        <v>63</v>
      </c>
      <c r="AH23" s="3" t="s">
        <v>165</v>
      </c>
      <c r="AJ23" s="3" t="s">
        <v>76</v>
      </c>
      <c r="AK23" s="3" t="s">
        <v>76</v>
      </c>
      <c r="AL23" s="3" t="s">
        <v>67</v>
      </c>
      <c r="AM23" s="3" t="s">
        <v>61</v>
      </c>
      <c r="AN23" s="3" t="s">
        <v>172</v>
      </c>
      <c r="AO23" s="3" t="s">
        <v>68</v>
      </c>
    </row>
    <row r="24" spans="1:41" s="3" customFormat="1" x14ac:dyDescent="0.25">
      <c r="A24" s="3" t="s">
        <v>37</v>
      </c>
      <c r="B24" s="3" t="s">
        <v>164</v>
      </c>
      <c r="C24" s="3" t="s">
        <v>150</v>
      </c>
      <c r="D24" s="3" t="s">
        <v>156</v>
      </c>
      <c r="E24" s="3" t="s">
        <v>1501</v>
      </c>
      <c r="F24" s="3" t="s">
        <v>1596</v>
      </c>
      <c r="G24" s="3" t="s">
        <v>1662</v>
      </c>
      <c r="H24" s="3" t="s">
        <v>1614</v>
      </c>
      <c r="I24" s="3" t="s">
        <v>1700</v>
      </c>
      <c r="J24" s="3" t="s">
        <v>1661</v>
      </c>
      <c r="K24" s="3" t="s">
        <v>15</v>
      </c>
      <c r="L24" s="3" t="s">
        <v>16</v>
      </c>
      <c r="M24" s="3" t="s">
        <v>73</v>
      </c>
      <c r="N24" s="3" t="s">
        <v>2</v>
      </c>
      <c r="R24" s="3" t="s">
        <v>18</v>
      </c>
      <c r="U24" s="3" t="s">
        <v>2</v>
      </c>
      <c r="Z24" s="3" t="s">
        <v>971</v>
      </c>
      <c r="AA24" s="3" t="str">
        <f>_xlfn.XLOOKUP(Table1[[#This Row],[Metric type]],'Metric definitions'!$C$2:$C$34,'Metric definitions'!$A$2:$A$34,"Not found",0,1)</f>
        <v>Ecosystem functioning and population dynamics</v>
      </c>
      <c r="AC24" s="3" t="s">
        <v>62</v>
      </c>
      <c r="AD24" s="3" t="s">
        <v>62</v>
      </c>
      <c r="AE24" s="3" t="s">
        <v>1772</v>
      </c>
      <c r="AG24" s="3" t="s">
        <v>63</v>
      </c>
      <c r="AH24" s="3" t="s">
        <v>166</v>
      </c>
      <c r="AJ24" s="3" t="s">
        <v>76</v>
      </c>
      <c r="AK24" s="3" t="s">
        <v>76</v>
      </c>
      <c r="AL24" s="3" t="s">
        <v>67</v>
      </c>
      <c r="AM24" s="3" t="s">
        <v>64</v>
      </c>
      <c r="AN24" s="3" t="s">
        <v>174</v>
      </c>
      <c r="AO24" s="3" t="s">
        <v>68</v>
      </c>
    </row>
    <row r="25" spans="1:41" s="3" customFormat="1" x14ac:dyDescent="0.25">
      <c r="A25" s="3" t="s">
        <v>37</v>
      </c>
      <c r="B25" s="3" t="s">
        <v>161</v>
      </c>
      <c r="C25" s="3" t="s">
        <v>151</v>
      </c>
      <c r="D25" s="3" t="s">
        <v>157</v>
      </c>
      <c r="E25" s="3" t="s">
        <v>1501</v>
      </c>
      <c r="F25" s="3" t="s">
        <v>1596</v>
      </c>
      <c r="G25" s="3" t="s">
        <v>1662</v>
      </c>
      <c r="H25" s="3" t="s">
        <v>1614</v>
      </c>
      <c r="I25" s="3" t="s">
        <v>1700</v>
      </c>
      <c r="J25" s="3" t="s">
        <v>1661</v>
      </c>
      <c r="K25" s="3" t="s">
        <v>15</v>
      </c>
      <c r="L25" s="3" t="s">
        <v>16</v>
      </c>
      <c r="M25" s="3" t="s">
        <v>73</v>
      </c>
      <c r="N25" s="3" t="s">
        <v>2</v>
      </c>
      <c r="R25" s="3" t="s">
        <v>18</v>
      </c>
      <c r="U25" s="3" t="s">
        <v>2</v>
      </c>
      <c r="Z25" s="3" t="s">
        <v>971</v>
      </c>
      <c r="AA25" s="3" t="str">
        <f>_xlfn.XLOOKUP(Table1[[#This Row],[Metric type]],'Metric definitions'!$C$2:$C$34,'Metric definitions'!$A$2:$A$34,"Not found",0,1)</f>
        <v>Ecosystem functioning and population dynamics</v>
      </c>
      <c r="AC25" s="3" t="s">
        <v>62</v>
      </c>
      <c r="AD25" s="3" t="s">
        <v>62</v>
      </c>
      <c r="AE25" s="3" t="s">
        <v>1772</v>
      </c>
      <c r="AG25" s="3" t="s">
        <v>63</v>
      </c>
      <c r="AH25" s="3" t="s">
        <v>167</v>
      </c>
      <c r="AJ25" s="3" t="s">
        <v>76</v>
      </c>
      <c r="AK25" s="3" t="s">
        <v>76</v>
      </c>
      <c r="AL25" s="3" t="s">
        <v>67</v>
      </c>
      <c r="AM25" s="3" t="s">
        <v>61</v>
      </c>
      <c r="AN25" s="3" t="s">
        <v>175</v>
      </c>
      <c r="AO25" s="3" t="s">
        <v>68</v>
      </c>
    </row>
    <row r="26" spans="1:41" s="3" customFormat="1" x14ac:dyDescent="0.25">
      <c r="A26" s="3" t="s">
        <v>37</v>
      </c>
      <c r="B26" s="3" t="s">
        <v>162</v>
      </c>
      <c r="C26" s="3" t="s">
        <v>152</v>
      </c>
      <c r="D26" s="3" t="s">
        <v>158</v>
      </c>
      <c r="E26" s="3" t="s">
        <v>1501</v>
      </c>
      <c r="F26" s="3" t="s">
        <v>1596</v>
      </c>
      <c r="G26" s="3" t="s">
        <v>1662</v>
      </c>
      <c r="H26" s="3" t="s">
        <v>1614</v>
      </c>
      <c r="I26" s="3" t="s">
        <v>1700</v>
      </c>
      <c r="J26" s="3" t="s">
        <v>1661</v>
      </c>
      <c r="K26" s="3" t="s">
        <v>15</v>
      </c>
      <c r="L26" s="3" t="s">
        <v>16</v>
      </c>
      <c r="M26" s="3" t="s">
        <v>73</v>
      </c>
      <c r="N26" s="3" t="s">
        <v>2</v>
      </c>
      <c r="R26" s="3" t="s">
        <v>18</v>
      </c>
      <c r="U26" s="3" t="s">
        <v>2</v>
      </c>
      <c r="Z26" s="3" t="s">
        <v>971</v>
      </c>
      <c r="AA26" s="3" t="str">
        <f>_xlfn.XLOOKUP(Table1[[#This Row],[Metric type]],'Metric definitions'!$C$2:$C$34,'Metric definitions'!$A$2:$A$34,"Not found",0,1)</f>
        <v>Ecosystem functioning and population dynamics</v>
      </c>
      <c r="AC26" s="3" t="s">
        <v>62</v>
      </c>
      <c r="AD26" s="3" t="s">
        <v>62</v>
      </c>
      <c r="AE26" s="3" t="s">
        <v>1772</v>
      </c>
      <c r="AG26" s="3" t="s">
        <v>63</v>
      </c>
      <c r="AH26" s="3" t="s">
        <v>168</v>
      </c>
      <c r="AJ26" s="3" t="s">
        <v>76</v>
      </c>
      <c r="AK26" s="3" t="s">
        <v>76</v>
      </c>
      <c r="AL26" s="3" t="s">
        <v>67</v>
      </c>
      <c r="AM26" s="3" t="s">
        <v>61</v>
      </c>
      <c r="AN26" s="3" t="s">
        <v>169</v>
      </c>
      <c r="AO26" s="3" t="s">
        <v>68</v>
      </c>
    </row>
    <row r="27" spans="1:41" s="3" customFormat="1" x14ac:dyDescent="0.25">
      <c r="A27" s="3" t="s">
        <v>37</v>
      </c>
      <c r="B27" s="3" t="s">
        <v>163</v>
      </c>
      <c r="C27" s="3" t="s">
        <v>153</v>
      </c>
      <c r="D27" s="3" t="s">
        <v>159</v>
      </c>
      <c r="E27" s="3" t="s">
        <v>1501</v>
      </c>
      <c r="F27" s="3" t="s">
        <v>1615</v>
      </c>
      <c r="G27" s="3" t="s">
        <v>1666</v>
      </c>
      <c r="H27" s="3" t="s">
        <v>1614</v>
      </c>
      <c r="I27" s="3" t="s">
        <v>1700</v>
      </c>
      <c r="J27" s="3" t="s">
        <v>1661</v>
      </c>
      <c r="K27" s="3" t="s">
        <v>15</v>
      </c>
      <c r="L27" s="3" t="s">
        <v>16</v>
      </c>
      <c r="M27" s="3" t="s">
        <v>73</v>
      </c>
      <c r="N27" s="3" t="s">
        <v>2</v>
      </c>
      <c r="R27" s="3" t="s">
        <v>18</v>
      </c>
      <c r="U27" s="3" t="s">
        <v>2</v>
      </c>
      <c r="Z27" s="3" t="s">
        <v>971</v>
      </c>
      <c r="AA27" s="3" t="str">
        <f>_xlfn.XLOOKUP(Table1[[#This Row],[Metric type]],'Metric definitions'!$C$2:$C$34,'Metric definitions'!$A$2:$A$34,"Not found",0,1)</f>
        <v>Ecosystem functioning and population dynamics</v>
      </c>
      <c r="AC27" s="3" t="s">
        <v>62</v>
      </c>
      <c r="AD27" s="3" t="s">
        <v>62</v>
      </c>
      <c r="AE27" s="3" t="s">
        <v>1772</v>
      </c>
      <c r="AG27" s="3" t="s">
        <v>63</v>
      </c>
      <c r="AH27" s="3" t="s">
        <v>171</v>
      </c>
      <c r="AJ27" s="3" t="s">
        <v>76</v>
      </c>
      <c r="AK27" s="3" t="s">
        <v>76</v>
      </c>
      <c r="AL27" s="3" t="s">
        <v>67</v>
      </c>
      <c r="AM27" s="3" t="s">
        <v>61</v>
      </c>
      <c r="AN27" s="3" t="s">
        <v>170</v>
      </c>
      <c r="AO27" s="3" t="s">
        <v>68</v>
      </c>
    </row>
    <row r="28" spans="1:41" s="3" customFormat="1" x14ac:dyDescent="0.25">
      <c r="A28" s="3" t="s">
        <v>38</v>
      </c>
      <c r="B28" s="3" t="s">
        <v>176</v>
      </c>
      <c r="C28" s="3" t="s">
        <v>179</v>
      </c>
      <c r="D28" s="3" t="s">
        <v>227</v>
      </c>
      <c r="E28" s="3" t="s">
        <v>59</v>
      </c>
      <c r="F28" s="3" t="s">
        <v>1600</v>
      </c>
      <c r="G28" s="3" t="s">
        <v>673</v>
      </c>
      <c r="H28" s="3" t="s">
        <v>1610</v>
      </c>
      <c r="I28" s="3" t="s">
        <v>1699</v>
      </c>
      <c r="J28" s="3" t="s">
        <v>1657</v>
      </c>
      <c r="K28" s="3" t="s">
        <v>15</v>
      </c>
      <c r="L28" s="3" t="s">
        <v>16</v>
      </c>
      <c r="M28" s="3" t="s">
        <v>1466</v>
      </c>
      <c r="N28" s="3" t="s">
        <v>2</v>
      </c>
      <c r="R28" s="3" t="s">
        <v>18</v>
      </c>
      <c r="S28" s="3" t="s">
        <v>2</v>
      </c>
      <c r="Z28" s="3" t="s">
        <v>237</v>
      </c>
      <c r="AA28" s="3" t="str">
        <f>_xlfn.XLOOKUP(Table1[[#This Row],[Metric type]],'Metric definitions'!$C$2:$C$34,'Metric definitions'!$A$2:$A$34,"Not found",0,1)</f>
        <v>Diversity</v>
      </c>
      <c r="AB28" s="3" t="s">
        <v>1493</v>
      </c>
      <c r="AC28" s="3" t="s">
        <v>62</v>
      </c>
      <c r="AD28" s="3" t="s">
        <v>62</v>
      </c>
      <c r="AE28" s="3" t="s">
        <v>1772</v>
      </c>
      <c r="AG28" s="3" t="s">
        <v>102</v>
      </c>
      <c r="AH28" s="3" t="s">
        <v>182</v>
      </c>
      <c r="AJ28" s="3" t="s">
        <v>184</v>
      </c>
      <c r="AK28" s="3" t="s">
        <v>1777</v>
      </c>
      <c r="AL28" s="3" t="s">
        <v>67</v>
      </c>
      <c r="AM28" s="5" t="s">
        <v>81</v>
      </c>
      <c r="AN28" s="3" t="s">
        <v>1490</v>
      </c>
      <c r="AO28" s="3" t="s">
        <v>68</v>
      </c>
    </row>
    <row r="29" spans="1:41" s="3" customFormat="1" x14ac:dyDescent="0.25">
      <c r="A29" s="3" t="s">
        <v>38</v>
      </c>
      <c r="B29" s="3" t="s">
        <v>176</v>
      </c>
      <c r="C29" s="3" t="s">
        <v>203</v>
      </c>
      <c r="D29" s="3" t="s">
        <v>227</v>
      </c>
      <c r="E29" s="3" t="s">
        <v>59</v>
      </c>
      <c r="F29" s="3" t="s">
        <v>1600</v>
      </c>
      <c r="G29" s="3" t="s">
        <v>673</v>
      </c>
      <c r="H29" s="3" t="s">
        <v>1610</v>
      </c>
      <c r="I29" s="3" t="s">
        <v>1699</v>
      </c>
      <c r="J29" s="3" t="s">
        <v>1657</v>
      </c>
      <c r="K29" s="3" t="s">
        <v>15</v>
      </c>
      <c r="L29" s="3" t="s">
        <v>16</v>
      </c>
      <c r="M29" s="3" t="s">
        <v>1466</v>
      </c>
      <c r="N29" s="3" t="s">
        <v>2</v>
      </c>
      <c r="R29" s="3" t="s">
        <v>18</v>
      </c>
      <c r="S29" s="3" t="s">
        <v>2</v>
      </c>
      <c r="Z29" s="3" t="s">
        <v>946</v>
      </c>
      <c r="AA29" s="3" t="str">
        <f>_xlfn.XLOOKUP(Table1[[#This Row],[Metric type]],'Metric definitions'!$C$2:$C$34,'Metric definitions'!$A$2:$A$34,"Not found",0,1)</f>
        <v>Diversity</v>
      </c>
      <c r="AB29" s="3" t="s">
        <v>299</v>
      </c>
      <c r="AC29" s="3" t="s">
        <v>62</v>
      </c>
      <c r="AD29" s="3" t="s">
        <v>62</v>
      </c>
      <c r="AE29" s="3" t="s">
        <v>1772</v>
      </c>
      <c r="AG29" s="3" t="s">
        <v>102</v>
      </c>
      <c r="AH29" s="3" t="s">
        <v>182</v>
      </c>
      <c r="AJ29" s="3" t="s">
        <v>184</v>
      </c>
      <c r="AK29" s="3" t="s">
        <v>1777</v>
      </c>
      <c r="AL29" s="3" t="s">
        <v>67</v>
      </c>
      <c r="AM29" s="3" t="s">
        <v>81</v>
      </c>
      <c r="AN29" s="3" t="s">
        <v>301</v>
      </c>
      <c r="AO29" s="3" t="s">
        <v>68</v>
      </c>
    </row>
    <row r="30" spans="1:41" s="3" customFormat="1" x14ac:dyDescent="0.25">
      <c r="A30" s="3" t="s">
        <v>38</v>
      </c>
      <c r="B30" s="3" t="s">
        <v>176</v>
      </c>
      <c r="C30" s="3" t="s">
        <v>204</v>
      </c>
      <c r="D30" s="3" t="s">
        <v>227</v>
      </c>
      <c r="E30" s="3" t="s">
        <v>59</v>
      </c>
      <c r="F30" s="3" t="s">
        <v>1600</v>
      </c>
      <c r="G30" s="3" t="s">
        <v>673</v>
      </c>
      <c r="H30" s="3" t="s">
        <v>1610</v>
      </c>
      <c r="I30" s="3" t="s">
        <v>1699</v>
      </c>
      <c r="J30" s="3" t="s">
        <v>1657</v>
      </c>
      <c r="K30" s="3" t="s">
        <v>15</v>
      </c>
      <c r="L30" s="3" t="s">
        <v>16</v>
      </c>
      <c r="M30" s="3" t="s">
        <v>1466</v>
      </c>
      <c r="N30" s="3" t="s">
        <v>2</v>
      </c>
      <c r="R30" s="3" t="s">
        <v>18</v>
      </c>
      <c r="S30" s="3" t="s">
        <v>2</v>
      </c>
      <c r="Z30" s="3" t="s">
        <v>238</v>
      </c>
      <c r="AA30" s="3" t="str">
        <f>_xlfn.XLOOKUP(Table1[[#This Row],[Metric type]],'Metric definitions'!$C$2:$C$34,'Metric definitions'!$A$2:$A$34,"Not found",0,1)</f>
        <v>Diversity</v>
      </c>
      <c r="AB30" s="3" t="s">
        <v>183</v>
      </c>
      <c r="AC30" s="3" t="s">
        <v>62</v>
      </c>
      <c r="AD30" s="3" t="s">
        <v>62</v>
      </c>
      <c r="AE30" s="3" t="s">
        <v>1772</v>
      </c>
      <c r="AG30" s="3" t="s">
        <v>102</v>
      </c>
      <c r="AH30" s="3" t="s">
        <v>182</v>
      </c>
      <c r="AJ30" s="3" t="s">
        <v>184</v>
      </c>
      <c r="AK30" s="3" t="s">
        <v>1777</v>
      </c>
      <c r="AL30" s="3" t="s">
        <v>67</v>
      </c>
      <c r="AM30" s="3" t="s">
        <v>187</v>
      </c>
      <c r="AN30" s="3" t="s">
        <v>188</v>
      </c>
      <c r="AO30" s="3" t="s">
        <v>68</v>
      </c>
    </row>
    <row r="31" spans="1:41" s="3" customFormat="1" x14ac:dyDescent="0.25">
      <c r="A31" s="3" t="s">
        <v>38</v>
      </c>
      <c r="B31" s="3" t="s">
        <v>176</v>
      </c>
      <c r="C31" s="3" t="s">
        <v>205</v>
      </c>
      <c r="D31" s="3" t="s">
        <v>227</v>
      </c>
      <c r="E31" s="3" t="s">
        <v>59</v>
      </c>
      <c r="F31" s="3" t="s">
        <v>1600</v>
      </c>
      <c r="G31" s="3" t="s">
        <v>673</v>
      </c>
      <c r="H31" s="3" t="s">
        <v>1610</v>
      </c>
      <c r="I31" s="3" t="s">
        <v>1699</v>
      </c>
      <c r="J31" s="3" t="s">
        <v>1657</v>
      </c>
      <c r="K31" s="3" t="s">
        <v>15</v>
      </c>
      <c r="L31" s="3" t="s">
        <v>16</v>
      </c>
      <c r="M31" s="3" t="s">
        <v>1466</v>
      </c>
      <c r="N31" s="3" t="s">
        <v>2</v>
      </c>
      <c r="R31" s="3" t="s">
        <v>18</v>
      </c>
      <c r="S31" s="3" t="s">
        <v>2</v>
      </c>
      <c r="Z31" s="3" t="s">
        <v>1153</v>
      </c>
      <c r="AA31" s="3" t="str">
        <f>_xlfn.XLOOKUP(Table1[[#This Row],[Metric type]],'Metric definitions'!$C$2:$C$34,'Metric definitions'!$A$2:$A$34,"Not found",0,1)</f>
        <v>Diversity</v>
      </c>
      <c r="AB31" s="3" t="s">
        <v>189</v>
      </c>
      <c r="AC31" s="3" t="s">
        <v>62</v>
      </c>
      <c r="AD31" s="3" t="s">
        <v>62</v>
      </c>
      <c r="AE31" s="3" t="s">
        <v>1772</v>
      </c>
      <c r="AG31" s="3" t="s">
        <v>102</v>
      </c>
      <c r="AH31" s="3" t="s">
        <v>182</v>
      </c>
      <c r="AJ31" s="3" t="s">
        <v>184</v>
      </c>
      <c r="AK31" s="3" t="s">
        <v>1777</v>
      </c>
      <c r="AL31" s="3" t="s">
        <v>67</v>
      </c>
      <c r="AM31" s="3" t="s">
        <v>81</v>
      </c>
      <c r="AN31" s="3" t="s">
        <v>191</v>
      </c>
      <c r="AO31" s="3" t="s">
        <v>68</v>
      </c>
    </row>
    <row r="32" spans="1:41" s="3" customFormat="1" x14ac:dyDescent="0.25">
      <c r="A32" s="3" t="s">
        <v>38</v>
      </c>
      <c r="B32" s="3" t="s">
        <v>176</v>
      </c>
      <c r="C32" s="3" t="s">
        <v>206</v>
      </c>
      <c r="D32" s="3" t="s">
        <v>227</v>
      </c>
      <c r="E32" s="3" t="s">
        <v>59</v>
      </c>
      <c r="F32" s="3" t="s">
        <v>1600</v>
      </c>
      <c r="G32" s="3" t="s">
        <v>673</v>
      </c>
      <c r="H32" s="3" t="s">
        <v>1610</v>
      </c>
      <c r="I32" s="3" t="s">
        <v>1699</v>
      </c>
      <c r="J32" s="3" t="s">
        <v>1657</v>
      </c>
      <c r="K32" s="3" t="s">
        <v>15</v>
      </c>
      <c r="L32" s="3" t="s">
        <v>16</v>
      </c>
      <c r="M32" s="3" t="s">
        <v>1466</v>
      </c>
      <c r="N32" s="3" t="s">
        <v>2</v>
      </c>
      <c r="R32" s="3" t="s">
        <v>18</v>
      </c>
      <c r="S32" s="3" t="s">
        <v>2</v>
      </c>
      <c r="Z32" s="3" t="s">
        <v>718</v>
      </c>
      <c r="AA32" s="3" t="str">
        <f>_xlfn.XLOOKUP(Table1[[#This Row],[Metric type]],'Metric definitions'!$C$2:$C$34,'Metric definitions'!$A$2:$A$34,"Not found",0,1)</f>
        <v>Ecosystem functioning and population dynamics</v>
      </c>
      <c r="AB32" s="3" t="s">
        <v>190</v>
      </c>
      <c r="AC32" s="3" t="s">
        <v>62</v>
      </c>
      <c r="AD32" s="3" t="s">
        <v>62</v>
      </c>
      <c r="AE32" s="3" t="s">
        <v>1772</v>
      </c>
      <c r="AG32" s="3" t="s">
        <v>102</v>
      </c>
      <c r="AH32" s="3" t="s">
        <v>182</v>
      </c>
      <c r="AJ32" s="3" t="s">
        <v>184</v>
      </c>
      <c r="AK32" s="3" t="s">
        <v>1777</v>
      </c>
      <c r="AL32" s="3" t="s">
        <v>67</v>
      </c>
      <c r="AM32" s="3" t="s">
        <v>184</v>
      </c>
      <c r="AN32" s="3" t="s">
        <v>192</v>
      </c>
      <c r="AO32" s="3" t="s">
        <v>68</v>
      </c>
    </row>
    <row r="33" spans="1:41" s="3" customFormat="1" x14ac:dyDescent="0.25">
      <c r="A33" s="3" t="s">
        <v>38</v>
      </c>
      <c r="B33" s="3" t="s">
        <v>176</v>
      </c>
      <c r="C33" s="3" t="s">
        <v>207</v>
      </c>
      <c r="D33" s="3" t="s">
        <v>227</v>
      </c>
      <c r="E33" s="3" t="s">
        <v>59</v>
      </c>
      <c r="F33" s="3" t="s">
        <v>1600</v>
      </c>
      <c r="G33" s="3" t="s">
        <v>673</v>
      </c>
      <c r="H33" s="3" t="s">
        <v>1610</v>
      </c>
      <c r="I33" s="3" t="s">
        <v>1699</v>
      </c>
      <c r="J33" s="3" t="s">
        <v>1657</v>
      </c>
      <c r="K33" s="3" t="s">
        <v>15</v>
      </c>
      <c r="L33" s="3" t="s">
        <v>16</v>
      </c>
      <c r="M33" s="3" t="s">
        <v>1466</v>
      </c>
      <c r="N33" s="3" t="s">
        <v>2</v>
      </c>
      <c r="R33" s="3" t="s">
        <v>18</v>
      </c>
      <c r="S33" s="3" t="s">
        <v>2</v>
      </c>
      <c r="Z33" s="3" t="s">
        <v>1153</v>
      </c>
      <c r="AA33" s="3" t="str">
        <f>_xlfn.XLOOKUP(Table1[[#This Row],[Metric type]],'Metric definitions'!$C$2:$C$34,'Metric definitions'!$A$2:$A$34,"Not found",0,1)</f>
        <v>Diversity</v>
      </c>
      <c r="AB33" s="3" t="s">
        <v>198</v>
      </c>
      <c r="AC33" s="3" t="s">
        <v>62</v>
      </c>
      <c r="AD33" s="3" t="s">
        <v>62</v>
      </c>
      <c r="AE33" s="3" t="s">
        <v>1772</v>
      </c>
      <c r="AG33" s="3" t="s">
        <v>102</v>
      </c>
      <c r="AH33" s="3" t="s">
        <v>182</v>
      </c>
      <c r="AJ33" s="3" t="s">
        <v>184</v>
      </c>
      <c r="AK33" s="3" t="s">
        <v>1777</v>
      </c>
      <c r="AL33" s="3" t="s">
        <v>67</v>
      </c>
      <c r="AM33" s="3" t="s">
        <v>184</v>
      </c>
      <c r="AN33" s="3" t="s">
        <v>194</v>
      </c>
      <c r="AO33" s="3" t="s">
        <v>68</v>
      </c>
    </row>
    <row r="34" spans="1:41" s="3" customFormat="1" x14ac:dyDescent="0.25">
      <c r="A34" s="3" t="s">
        <v>38</v>
      </c>
      <c r="B34" s="3" t="s">
        <v>176</v>
      </c>
      <c r="C34" s="3" t="s">
        <v>208</v>
      </c>
      <c r="D34" s="3" t="s">
        <v>227</v>
      </c>
      <c r="E34" s="3" t="s">
        <v>59</v>
      </c>
      <c r="F34" s="3" t="s">
        <v>1600</v>
      </c>
      <c r="G34" s="3" t="s">
        <v>673</v>
      </c>
      <c r="H34" s="3" t="s">
        <v>1610</v>
      </c>
      <c r="I34" s="3" t="s">
        <v>1699</v>
      </c>
      <c r="J34" s="3" t="s">
        <v>1657</v>
      </c>
      <c r="K34" s="3" t="s">
        <v>15</v>
      </c>
      <c r="L34" s="3" t="s">
        <v>16</v>
      </c>
      <c r="M34" s="3" t="s">
        <v>1466</v>
      </c>
      <c r="N34" s="3" t="s">
        <v>2</v>
      </c>
      <c r="R34" s="3" t="s">
        <v>18</v>
      </c>
      <c r="S34" s="3" t="s">
        <v>2</v>
      </c>
      <c r="Z34" s="3" t="s">
        <v>1153</v>
      </c>
      <c r="AA34" s="3" t="str">
        <f>_xlfn.XLOOKUP(Table1[[#This Row],[Metric type]],'Metric definitions'!$C$2:$C$34,'Metric definitions'!$A$2:$A$34,"Not found",0,1)</f>
        <v>Diversity</v>
      </c>
      <c r="AB34" s="3" t="s">
        <v>195</v>
      </c>
      <c r="AC34" s="3" t="s">
        <v>62</v>
      </c>
      <c r="AD34" s="3" t="s">
        <v>62</v>
      </c>
      <c r="AE34" s="3" t="s">
        <v>1772</v>
      </c>
      <c r="AG34" s="3" t="s">
        <v>102</v>
      </c>
      <c r="AH34" s="3" t="s">
        <v>182</v>
      </c>
      <c r="AJ34" s="3" t="s">
        <v>184</v>
      </c>
      <c r="AK34" s="3" t="s">
        <v>1777</v>
      </c>
      <c r="AL34" s="3" t="s">
        <v>67</v>
      </c>
      <c r="AM34" s="3" t="s">
        <v>81</v>
      </c>
      <c r="AN34" s="3" t="s">
        <v>199</v>
      </c>
      <c r="AO34" s="3" t="s">
        <v>68</v>
      </c>
    </row>
    <row r="35" spans="1:41" s="3" customFormat="1" x14ac:dyDescent="0.25">
      <c r="A35" s="3" t="s">
        <v>38</v>
      </c>
      <c r="B35" s="3" t="s">
        <v>176</v>
      </c>
      <c r="C35" s="3" t="s">
        <v>209</v>
      </c>
      <c r="D35" s="3" t="s">
        <v>227</v>
      </c>
      <c r="E35" s="3" t="s">
        <v>59</v>
      </c>
      <c r="F35" s="3" t="s">
        <v>1600</v>
      </c>
      <c r="G35" s="3" t="s">
        <v>673</v>
      </c>
      <c r="H35" s="3" t="s">
        <v>1610</v>
      </c>
      <c r="I35" s="3" t="s">
        <v>1699</v>
      </c>
      <c r="J35" s="3" t="s">
        <v>1657</v>
      </c>
      <c r="K35" s="3" t="s">
        <v>15</v>
      </c>
      <c r="L35" s="3" t="s">
        <v>16</v>
      </c>
      <c r="M35" s="3" t="s">
        <v>1466</v>
      </c>
      <c r="N35" s="3" t="s">
        <v>2</v>
      </c>
      <c r="R35" s="3" t="s">
        <v>18</v>
      </c>
      <c r="S35" s="3" t="s">
        <v>2</v>
      </c>
      <c r="Z35" s="3" t="s">
        <v>718</v>
      </c>
      <c r="AA35" s="3" t="str">
        <f>_xlfn.XLOOKUP(Table1[[#This Row],[Metric type]],'Metric definitions'!$C$2:$C$34,'Metric definitions'!$A$2:$A$34,"Not found",0,1)</f>
        <v>Ecosystem functioning and population dynamics</v>
      </c>
      <c r="AB35" s="3" t="s">
        <v>196</v>
      </c>
      <c r="AC35" s="3" t="s">
        <v>62</v>
      </c>
      <c r="AD35" s="3" t="s">
        <v>62</v>
      </c>
      <c r="AE35" s="3" t="s">
        <v>1772</v>
      </c>
      <c r="AG35" s="3" t="s">
        <v>102</v>
      </c>
      <c r="AH35" s="3" t="s">
        <v>182</v>
      </c>
      <c r="AJ35" s="3" t="s">
        <v>184</v>
      </c>
      <c r="AK35" s="3" t="s">
        <v>1777</v>
      </c>
      <c r="AL35" s="3" t="s">
        <v>67</v>
      </c>
      <c r="AM35" s="3" t="s">
        <v>81</v>
      </c>
      <c r="AN35" s="3" t="s">
        <v>200</v>
      </c>
      <c r="AO35" s="3" t="s">
        <v>68</v>
      </c>
    </row>
    <row r="36" spans="1:41" s="3" customFormat="1" x14ac:dyDescent="0.25">
      <c r="A36" s="3" t="s">
        <v>38</v>
      </c>
      <c r="B36" s="3" t="s">
        <v>176</v>
      </c>
      <c r="C36" s="3" t="s">
        <v>210</v>
      </c>
      <c r="D36" s="3" t="s">
        <v>227</v>
      </c>
      <c r="E36" s="3" t="s">
        <v>59</v>
      </c>
      <c r="F36" s="3" t="s">
        <v>1600</v>
      </c>
      <c r="G36" s="3" t="s">
        <v>673</v>
      </c>
      <c r="H36" s="3" t="s">
        <v>1610</v>
      </c>
      <c r="I36" s="3" t="s">
        <v>1699</v>
      </c>
      <c r="J36" s="3" t="s">
        <v>1657</v>
      </c>
      <c r="K36" s="3" t="s">
        <v>15</v>
      </c>
      <c r="L36" s="3" t="s">
        <v>16</v>
      </c>
      <c r="M36" s="3" t="s">
        <v>1466</v>
      </c>
      <c r="N36" s="3" t="s">
        <v>2</v>
      </c>
      <c r="R36" s="3" t="s">
        <v>18</v>
      </c>
      <c r="S36" s="3" t="s">
        <v>2</v>
      </c>
      <c r="Z36" s="3" t="s">
        <v>1153</v>
      </c>
      <c r="AA36" s="3" t="str">
        <f>_xlfn.XLOOKUP(Table1[[#This Row],[Metric type]],'Metric definitions'!$C$2:$C$34,'Metric definitions'!$A$2:$A$34,"Not found",0,1)</f>
        <v>Diversity</v>
      </c>
      <c r="AB36" s="3" t="s">
        <v>197</v>
      </c>
      <c r="AC36" s="3" t="s">
        <v>62</v>
      </c>
      <c r="AD36" s="3" t="s">
        <v>62</v>
      </c>
      <c r="AE36" s="3" t="s">
        <v>1772</v>
      </c>
      <c r="AG36" s="3" t="s">
        <v>102</v>
      </c>
      <c r="AH36" s="3" t="s">
        <v>182</v>
      </c>
      <c r="AJ36" s="3" t="s">
        <v>184</v>
      </c>
      <c r="AK36" s="3" t="s">
        <v>1777</v>
      </c>
      <c r="AL36" s="3" t="s">
        <v>67</v>
      </c>
      <c r="AM36" s="3" t="s">
        <v>184</v>
      </c>
      <c r="AN36" s="3" t="s">
        <v>202</v>
      </c>
      <c r="AO36" s="3" t="s">
        <v>68</v>
      </c>
    </row>
    <row r="37" spans="1:41" s="3" customFormat="1" x14ac:dyDescent="0.25">
      <c r="A37" s="3" t="s">
        <v>38</v>
      </c>
      <c r="B37" s="3" t="s">
        <v>177</v>
      </c>
      <c r="C37" s="3" t="s">
        <v>180</v>
      </c>
      <c r="D37" s="3" t="s">
        <v>228</v>
      </c>
      <c r="E37" s="3" t="s">
        <v>59</v>
      </c>
      <c r="F37" s="3" t="s">
        <v>1600</v>
      </c>
      <c r="G37" s="3" t="s">
        <v>673</v>
      </c>
      <c r="H37" s="3" t="s">
        <v>1610</v>
      </c>
      <c r="I37" s="3" t="s">
        <v>1699</v>
      </c>
      <c r="J37" s="3" t="s">
        <v>1657</v>
      </c>
      <c r="K37" s="3" t="s">
        <v>15</v>
      </c>
      <c r="L37" s="3" t="s">
        <v>16</v>
      </c>
      <c r="M37" s="3" t="s">
        <v>1466</v>
      </c>
      <c r="N37" s="3" t="s">
        <v>2</v>
      </c>
      <c r="R37" s="3" t="s">
        <v>18</v>
      </c>
      <c r="S37" s="3" t="s">
        <v>2</v>
      </c>
      <c r="Z37" s="3" t="s">
        <v>237</v>
      </c>
      <c r="AA37" s="3" t="str">
        <f>_xlfn.XLOOKUP(Table1[[#This Row],[Metric type]],'Metric definitions'!$C$2:$C$34,'Metric definitions'!$A$2:$A$34,"Not found",0,1)</f>
        <v>Diversity</v>
      </c>
      <c r="AB37" s="3" t="s">
        <v>1493</v>
      </c>
      <c r="AC37" s="3" t="s">
        <v>62</v>
      </c>
      <c r="AD37" s="3" t="s">
        <v>62</v>
      </c>
      <c r="AE37" s="3" t="s">
        <v>1772</v>
      </c>
      <c r="AG37" s="3" t="s">
        <v>102</v>
      </c>
      <c r="AH37" s="3" t="s">
        <v>182</v>
      </c>
      <c r="AJ37" s="3" t="s">
        <v>184</v>
      </c>
      <c r="AK37" s="3" t="s">
        <v>1777</v>
      </c>
      <c r="AL37" s="3" t="s">
        <v>67</v>
      </c>
      <c r="AM37" s="5" t="s">
        <v>61</v>
      </c>
      <c r="AN37" s="3" t="s">
        <v>1491</v>
      </c>
      <c r="AO37" s="3" t="s">
        <v>68</v>
      </c>
    </row>
    <row r="38" spans="1:41" s="3" customFormat="1" x14ac:dyDescent="0.25">
      <c r="A38" s="3" t="s">
        <v>38</v>
      </c>
      <c r="B38" s="3" t="s">
        <v>177</v>
      </c>
      <c r="C38" s="3" t="s">
        <v>211</v>
      </c>
      <c r="D38" s="3" t="s">
        <v>228</v>
      </c>
      <c r="E38" s="3" t="s">
        <v>59</v>
      </c>
      <c r="F38" s="3" t="s">
        <v>1600</v>
      </c>
      <c r="G38" s="3" t="s">
        <v>673</v>
      </c>
      <c r="H38" s="3" t="s">
        <v>1610</v>
      </c>
      <c r="I38" s="3" t="s">
        <v>1699</v>
      </c>
      <c r="J38" s="3" t="s">
        <v>1657</v>
      </c>
      <c r="K38" s="3" t="s">
        <v>15</v>
      </c>
      <c r="L38" s="3" t="s">
        <v>16</v>
      </c>
      <c r="M38" s="3" t="s">
        <v>1466</v>
      </c>
      <c r="N38" s="3" t="s">
        <v>2</v>
      </c>
      <c r="R38" s="3" t="s">
        <v>18</v>
      </c>
      <c r="S38" s="3" t="s">
        <v>2</v>
      </c>
      <c r="Z38" s="3" t="s">
        <v>946</v>
      </c>
      <c r="AA38" s="3" t="str">
        <f>_xlfn.XLOOKUP(Table1[[#This Row],[Metric type]],'Metric definitions'!$C$2:$C$34,'Metric definitions'!$A$2:$A$34,"Not found",0,1)</f>
        <v>Diversity</v>
      </c>
      <c r="AB38" s="3" t="s">
        <v>299</v>
      </c>
      <c r="AC38" s="3" t="s">
        <v>62</v>
      </c>
      <c r="AD38" s="3" t="s">
        <v>62</v>
      </c>
      <c r="AE38" s="3" t="s">
        <v>1772</v>
      </c>
      <c r="AG38" s="3" t="s">
        <v>102</v>
      </c>
      <c r="AH38" s="3" t="s">
        <v>182</v>
      </c>
      <c r="AJ38" s="3" t="s">
        <v>184</v>
      </c>
      <c r="AK38" s="3" t="s">
        <v>1777</v>
      </c>
      <c r="AL38" s="3" t="s">
        <v>67</v>
      </c>
      <c r="AM38" s="3" t="s">
        <v>61</v>
      </c>
      <c r="AN38" s="3" t="s">
        <v>302</v>
      </c>
      <c r="AO38" s="3" t="s">
        <v>68</v>
      </c>
    </row>
    <row r="39" spans="1:41" s="3" customFormat="1" x14ac:dyDescent="0.25">
      <c r="A39" s="3" t="s">
        <v>38</v>
      </c>
      <c r="B39" s="3" t="s">
        <v>177</v>
      </c>
      <c r="C39" s="3" t="s">
        <v>212</v>
      </c>
      <c r="D39" s="3" t="s">
        <v>228</v>
      </c>
      <c r="E39" s="3" t="s">
        <v>59</v>
      </c>
      <c r="F39" s="3" t="s">
        <v>1600</v>
      </c>
      <c r="G39" s="3" t="s">
        <v>673</v>
      </c>
      <c r="H39" s="3" t="s">
        <v>1610</v>
      </c>
      <c r="I39" s="3" t="s">
        <v>1699</v>
      </c>
      <c r="J39" s="3" t="s">
        <v>1657</v>
      </c>
      <c r="K39" s="3" t="s">
        <v>15</v>
      </c>
      <c r="L39" s="3" t="s">
        <v>16</v>
      </c>
      <c r="M39" s="3" t="s">
        <v>1466</v>
      </c>
      <c r="N39" s="3" t="s">
        <v>2</v>
      </c>
      <c r="R39" s="3" t="s">
        <v>18</v>
      </c>
      <c r="S39" s="3" t="s">
        <v>2</v>
      </c>
      <c r="Z39" s="3" t="s">
        <v>238</v>
      </c>
      <c r="AA39" s="3" t="str">
        <f>_xlfn.XLOOKUP(Table1[[#This Row],[Metric type]],'Metric definitions'!$C$2:$C$34,'Metric definitions'!$A$2:$A$34,"Not found",0,1)</f>
        <v>Diversity</v>
      </c>
      <c r="AB39" s="3" t="s">
        <v>183</v>
      </c>
      <c r="AC39" s="3" t="s">
        <v>62</v>
      </c>
      <c r="AD39" s="3" t="s">
        <v>62</v>
      </c>
      <c r="AE39" s="3" t="s">
        <v>1772</v>
      </c>
      <c r="AG39" s="3" t="s">
        <v>102</v>
      </c>
      <c r="AH39" s="3" t="s">
        <v>182</v>
      </c>
      <c r="AJ39" s="3" t="s">
        <v>184</v>
      </c>
      <c r="AK39" s="3" t="s">
        <v>1777</v>
      </c>
      <c r="AL39" s="3" t="s">
        <v>67</v>
      </c>
      <c r="AM39" s="3" t="s">
        <v>61</v>
      </c>
      <c r="AN39" s="3" t="s">
        <v>185</v>
      </c>
      <c r="AO39" s="3" t="s">
        <v>68</v>
      </c>
    </row>
    <row r="40" spans="1:41" s="3" customFormat="1" x14ac:dyDescent="0.25">
      <c r="A40" s="3" t="s">
        <v>38</v>
      </c>
      <c r="B40" s="3" t="s">
        <v>177</v>
      </c>
      <c r="C40" s="3" t="s">
        <v>213</v>
      </c>
      <c r="D40" s="3" t="s">
        <v>228</v>
      </c>
      <c r="E40" s="3" t="s">
        <v>59</v>
      </c>
      <c r="F40" s="3" t="s">
        <v>1600</v>
      </c>
      <c r="G40" s="3" t="s">
        <v>673</v>
      </c>
      <c r="H40" s="3" t="s">
        <v>1610</v>
      </c>
      <c r="I40" s="3" t="s">
        <v>1699</v>
      </c>
      <c r="J40" s="3" t="s">
        <v>1657</v>
      </c>
      <c r="K40" s="3" t="s">
        <v>15</v>
      </c>
      <c r="L40" s="3" t="s">
        <v>16</v>
      </c>
      <c r="M40" s="3" t="s">
        <v>1466</v>
      </c>
      <c r="N40" s="3" t="s">
        <v>2</v>
      </c>
      <c r="R40" s="3" t="s">
        <v>18</v>
      </c>
      <c r="S40" s="3" t="s">
        <v>2</v>
      </c>
      <c r="Z40" s="3" t="s">
        <v>1153</v>
      </c>
      <c r="AA40" s="3" t="str">
        <f>_xlfn.XLOOKUP(Table1[[#This Row],[Metric type]],'Metric definitions'!$C$2:$C$34,'Metric definitions'!$A$2:$A$34,"Not found",0,1)</f>
        <v>Diversity</v>
      </c>
      <c r="AB40" s="3" t="s">
        <v>189</v>
      </c>
      <c r="AC40" s="3" t="s">
        <v>62</v>
      </c>
      <c r="AD40" s="3" t="s">
        <v>62</v>
      </c>
      <c r="AE40" s="3" t="s">
        <v>1772</v>
      </c>
      <c r="AG40" s="3" t="s">
        <v>102</v>
      </c>
      <c r="AH40" s="3" t="s">
        <v>182</v>
      </c>
      <c r="AJ40" s="3" t="s">
        <v>184</v>
      </c>
      <c r="AK40" s="3" t="s">
        <v>1777</v>
      </c>
      <c r="AL40" s="3" t="s">
        <v>67</v>
      </c>
      <c r="AM40" s="3" t="s">
        <v>81</v>
      </c>
      <c r="AN40" s="3" t="s">
        <v>191</v>
      </c>
      <c r="AO40" s="3" t="s">
        <v>68</v>
      </c>
    </row>
    <row r="41" spans="1:41" s="3" customFormat="1" x14ac:dyDescent="0.25">
      <c r="A41" s="3" t="s">
        <v>38</v>
      </c>
      <c r="B41" s="3" t="s">
        <v>177</v>
      </c>
      <c r="C41" s="3" t="s">
        <v>214</v>
      </c>
      <c r="D41" s="3" t="s">
        <v>228</v>
      </c>
      <c r="E41" s="3" t="s">
        <v>59</v>
      </c>
      <c r="F41" s="3" t="s">
        <v>1600</v>
      </c>
      <c r="G41" s="3" t="s">
        <v>673</v>
      </c>
      <c r="H41" s="3" t="s">
        <v>1610</v>
      </c>
      <c r="I41" s="3" t="s">
        <v>1699</v>
      </c>
      <c r="J41" s="3" t="s">
        <v>1657</v>
      </c>
      <c r="K41" s="3" t="s">
        <v>15</v>
      </c>
      <c r="L41" s="3" t="s">
        <v>16</v>
      </c>
      <c r="M41" s="3" t="s">
        <v>1466</v>
      </c>
      <c r="N41" s="3" t="s">
        <v>2</v>
      </c>
      <c r="R41" s="3" t="s">
        <v>18</v>
      </c>
      <c r="S41" s="3" t="s">
        <v>2</v>
      </c>
      <c r="Z41" s="3" t="s">
        <v>718</v>
      </c>
      <c r="AA41" s="3" t="str">
        <f>_xlfn.XLOOKUP(Table1[[#This Row],[Metric type]],'Metric definitions'!$C$2:$C$34,'Metric definitions'!$A$2:$A$34,"Not found",0,1)</f>
        <v>Ecosystem functioning and population dynamics</v>
      </c>
      <c r="AB41" s="3" t="s">
        <v>190</v>
      </c>
      <c r="AC41" s="3" t="s">
        <v>62</v>
      </c>
      <c r="AD41" s="3" t="s">
        <v>62</v>
      </c>
      <c r="AE41" s="3" t="s">
        <v>1772</v>
      </c>
      <c r="AG41" s="3" t="s">
        <v>102</v>
      </c>
      <c r="AH41" s="3" t="s">
        <v>182</v>
      </c>
      <c r="AJ41" s="3" t="s">
        <v>184</v>
      </c>
      <c r="AK41" s="3" t="s">
        <v>1777</v>
      </c>
      <c r="AL41" s="3" t="s">
        <v>67</v>
      </c>
      <c r="AM41" s="3" t="s">
        <v>184</v>
      </c>
      <c r="AN41" s="3" t="s">
        <v>192</v>
      </c>
      <c r="AO41" s="3" t="s">
        <v>68</v>
      </c>
    </row>
    <row r="42" spans="1:41" s="3" customFormat="1" x14ac:dyDescent="0.25">
      <c r="A42" s="3" t="s">
        <v>38</v>
      </c>
      <c r="B42" s="3" t="s">
        <v>177</v>
      </c>
      <c r="C42" s="3" t="s">
        <v>215</v>
      </c>
      <c r="D42" s="3" t="s">
        <v>228</v>
      </c>
      <c r="E42" s="3" t="s">
        <v>59</v>
      </c>
      <c r="F42" s="3" t="s">
        <v>1600</v>
      </c>
      <c r="G42" s="3" t="s">
        <v>673</v>
      </c>
      <c r="H42" s="3" t="s">
        <v>1610</v>
      </c>
      <c r="I42" s="3" t="s">
        <v>1699</v>
      </c>
      <c r="J42" s="3" t="s">
        <v>1657</v>
      </c>
      <c r="K42" s="3" t="s">
        <v>15</v>
      </c>
      <c r="L42" s="3" t="s">
        <v>16</v>
      </c>
      <c r="M42" s="3" t="s">
        <v>1466</v>
      </c>
      <c r="N42" s="3" t="s">
        <v>2</v>
      </c>
      <c r="R42" s="3" t="s">
        <v>18</v>
      </c>
      <c r="S42" s="3" t="s">
        <v>2</v>
      </c>
      <c r="Z42" s="3" t="s">
        <v>1153</v>
      </c>
      <c r="AA42" s="3" t="str">
        <f>_xlfn.XLOOKUP(Table1[[#This Row],[Metric type]],'Metric definitions'!$C$2:$C$34,'Metric definitions'!$A$2:$A$34,"Not found",0,1)</f>
        <v>Diversity</v>
      </c>
      <c r="AB42" s="3" t="s">
        <v>193</v>
      </c>
      <c r="AC42" s="3" t="s">
        <v>62</v>
      </c>
      <c r="AD42" s="3" t="s">
        <v>62</v>
      </c>
      <c r="AE42" s="3" t="s">
        <v>1772</v>
      </c>
      <c r="AG42" s="3" t="s">
        <v>102</v>
      </c>
      <c r="AH42" s="3" t="s">
        <v>182</v>
      </c>
      <c r="AJ42" s="3" t="s">
        <v>184</v>
      </c>
      <c r="AK42" s="3" t="s">
        <v>1777</v>
      </c>
      <c r="AL42" s="3" t="s">
        <v>67</v>
      </c>
      <c r="AM42" s="3" t="s">
        <v>184</v>
      </c>
      <c r="AN42" s="3" t="s">
        <v>194</v>
      </c>
      <c r="AO42" s="3" t="s">
        <v>68</v>
      </c>
    </row>
    <row r="43" spans="1:41" s="3" customFormat="1" x14ac:dyDescent="0.25">
      <c r="A43" s="3" t="s">
        <v>38</v>
      </c>
      <c r="B43" s="3" t="s">
        <v>177</v>
      </c>
      <c r="C43" s="3" t="s">
        <v>216</v>
      </c>
      <c r="D43" s="3" t="s">
        <v>228</v>
      </c>
      <c r="E43" s="3" t="s">
        <v>59</v>
      </c>
      <c r="F43" s="3" t="s">
        <v>1600</v>
      </c>
      <c r="G43" s="3" t="s">
        <v>673</v>
      </c>
      <c r="H43" s="3" t="s">
        <v>1610</v>
      </c>
      <c r="I43" s="3" t="s">
        <v>1699</v>
      </c>
      <c r="J43" s="3" t="s">
        <v>1657</v>
      </c>
      <c r="K43" s="3" t="s">
        <v>15</v>
      </c>
      <c r="L43" s="3" t="s">
        <v>16</v>
      </c>
      <c r="M43" s="3" t="s">
        <v>1466</v>
      </c>
      <c r="N43" s="3" t="s">
        <v>2</v>
      </c>
      <c r="R43" s="3" t="s">
        <v>18</v>
      </c>
      <c r="S43" s="3" t="s">
        <v>2</v>
      </c>
      <c r="Z43" s="3" t="s">
        <v>1153</v>
      </c>
      <c r="AA43" s="3" t="str">
        <f>_xlfn.XLOOKUP(Table1[[#This Row],[Metric type]],'Metric definitions'!$C$2:$C$34,'Metric definitions'!$A$2:$A$34,"Not found",0,1)</f>
        <v>Diversity</v>
      </c>
      <c r="AB43" s="3" t="s">
        <v>195</v>
      </c>
      <c r="AC43" s="3" t="s">
        <v>62</v>
      </c>
      <c r="AD43" s="3" t="s">
        <v>62</v>
      </c>
      <c r="AE43" s="3" t="s">
        <v>1772</v>
      </c>
      <c r="AG43" s="3" t="s">
        <v>102</v>
      </c>
      <c r="AH43" s="3" t="s">
        <v>182</v>
      </c>
      <c r="AJ43" s="3" t="s">
        <v>184</v>
      </c>
      <c r="AK43" s="3" t="s">
        <v>1777</v>
      </c>
      <c r="AL43" s="3" t="s">
        <v>67</v>
      </c>
      <c r="AM43" s="3" t="s">
        <v>81</v>
      </c>
      <c r="AN43" s="3" t="s">
        <v>199</v>
      </c>
      <c r="AO43" s="3" t="s">
        <v>68</v>
      </c>
    </row>
    <row r="44" spans="1:41" s="3" customFormat="1" x14ac:dyDescent="0.25">
      <c r="A44" s="3" t="s">
        <v>38</v>
      </c>
      <c r="B44" s="3" t="s">
        <v>177</v>
      </c>
      <c r="C44" s="3" t="s">
        <v>217</v>
      </c>
      <c r="D44" s="3" t="s">
        <v>228</v>
      </c>
      <c r="E44" s="3" t="s">
        <v>59</v>
      </c>
      <c r="F44" s="3" t="s">
        <v>1600</v>
      </c>
      <c r="G44" s="3" t="s">
        <v>673</v>
      </c>
      <c r="H44" s="3" t="s">
        <v>1610</v>
      </c>
      <c r="I44" s="3" t="s">
        <v>1699</v>
      </c>
      <c r="J44" s="3" t="s">
        <v>1657</v>
      </c>
      <c r="K44" s="3" t="s">
        <v>15</v>
      </c>
      <c r="L44" s="3" t="s">
        <v>16</v>
      </c>
      <c r="M44" s="3" t="s">
        <v>1466</v>
      </c>
      <c r="N44" s="3" t="s">
        <v>2</v>
      </c>
      <c r="R44" s="3" t="s">
        <v>18</v>
      </c>
      <c r="S44" s="3" t="s">
        <v>2</v>
      </c>
      <c r="Z44" s="3" t="s">
        <v>718</v>
      </c>
      <c r="AA44" s="3" t="str">
        <f>_xlfn.XLOOKUP(Table1[[#This Row],[Metric type]],'Metric definitions'!$C$2:$C$34,'Metric definitions'!$A$2:$A$34,"Not found",0,1)</f>
        <v>Ecosystem functioning and population dynamics</v>
      </c>
      <c r="AB44" s="3" t="s">
        <v>196</v>
      </c>
      <c r="AC44" s="3" t="s">
        <v>62</v>
      </c>
      <c r="AD44" s="3" t="s">
        <v>62</v>
      </c>
      <c r="AE44" s="3" t="s">
        <v>1772</v>
      </c>
      <c r="AG44" s="3" t="s">
        <v>102</v>
      </c>
      <c r="AH44" s="3" t="s">
        <v>182</v>
      </c>
      <c r="AJ44" s="3" t="s">
        <v>184</v>
      </c>
      <c r="AK44" s="3" t="s">
        <v>1777</v>
      </c>
      <c r="AL44" s="3" t="s">
        <v>67</v>
      </c>
      <c r="AM44" s="3" t="s">
        <v>81</v>
      </c>
      <c r="AN44" s="3" t="s">
        <v>200</v>
      </c>
      <c r="AO44" s="3" t="s">
        <v>68</v>
      </c>
    </row>
    <row r="45" spans="1:41" s="3" customFormat="1" x14ac:dyDescent="0.25">
      <c r="A45" s="3" t="s">
        <v>38</v>
      </c>
      <c r="B45" s="3" t="s">
        <v>177</v>
      </c>
      <c r="C45" s="3" t="s">
        <v>218</v>
      </c>
      <c r="D45" s="3" t="s">
        <v>228</v>
      </c>
      <c r="E45" s="3" t="s">
        <v>59</v>
      </c>
      <c r="F45" s="3" t="s">
        <v>1600</v>
      </c>
      <c r="G45" s="3" t="s">
        <v>673</v>
      </c>
      <c r="H45" s="3" t="s">
        <v>1610</v>
      </c>
      <c r="I45" s="3" t="s">
        <v>1699</v>
      </c>
      <c r="J45" s="3" t="s">
        <v>1657</v>
      </c>
      <c r="K45" s="3" t="s">
        <v>15</v>
      </c>
      <c r="L45" s="3" t="s">
        <v>16</v>
      </c>
      <c r="M45" s="3" t="s">
        <v>1466</v>
      </c>
      <c r="N45" s="3" t="s">
        <v>2</v>
      </c>
      <c r="R45" s="3" t="s">
        <v>18</v>
      </c>
      <c r="S45" s="3" t="s">
        <v>2</v>
      </c>
      <c r="Z45" s="3" t="s">
        <v>1153</v>
      </c>
      <c r="AA45" s="3" t="str">
        <f>_xlfn.XLOOKUP(Table1[[#This Row],[Metric type]],'Metric definitions'!$C$2:$C$34,'Metric definitions'!$A$2:$A$34,"Not found",0,1)</f>
        <v>Diversity</v>
      </c>
      <c r="AB45" s="3" t="s">
        <v>197</v>
      </c>
      <c r="AC45" s="3" t="s">
        <v>62</v>
      </c>
      <c r="AD45" s="3" t="s">
        <v>62</v>
      </c>
      <c r="AE45" s="3" t="s">
        <v>1772</v>
      </c>
      <c r="AG45" s="3" t="s">
        <v>102</v>
      </c>
      <c r="AH45" s="3" t="s">
        <v>182</v>
      </c>
      <c r="AJ45" s="3" t="s">
        <v>184</v>
      </c>
      <c r="AK45" s="3" t="s">
        <v>1777</v>
      </c>
      <c r="AL45" s="3" t="s">
        <v>67</v>
      </c>
      <c r="AM45" s="3" t="s">
        <v>81</v>
      </c>
      <c r="AN45" s="3" t="s">
        <v>201</v>
      </c>
      <c r="AO45" s="3" t="s">
        <v>68</v>
      </c>
    </row>
    <row r="46" spans="1:41" s="3" customFormat="1" x14ac:dyDescent="0.25">
      <c r="A46" s="3" t="s">
        <v>38</v>
      </c>
      <c r="B46" s="3" t="s">
        <v>178</v>
      </c>
      <c r="C46" s="3" t="s">
        <v>181</v>
      </c>
      <c r="D46" s="3" t="s">
        <v>229</v>
      </c>
      <c r="E46" s="3" t="s">
        <v>59</v>
      </c>
      <c r="F46" s="3" t="s">
        <v>1600</v>
      </c>
      <c r="G46" s="3" t="s">
        <v>673</v>
      </c>
      <c r="H46" s="3" t="s">
        <v>1610</v>
      </c>
      <c r="I46" s="3" t="s">
        <v>1699</v>
      </c>
      <c r="J46" s="3" t="s">
        <v>1657</v>
      </c>
      <c r="K46" s="3" t="s">
        <v>15</v>
      </c>
      <c r="L46" s="3" t="s">
        <v>20</v>
      </c>
      <c r="N46" s="3" t="s">
        <v>2</v>
      </c>
      <c r="R46" s="3" t="s">
        <v>18</v>
      </c>
      <c r="S46" s="3" t="s">
        <v>2</v>
      </c>
      <c r="Z46" s="3" t="s">
        <v>237</v>
      </c>
      <c r="AA46" s="3" t="str">
        <f>_xlfn.XLOOKUP(Table1[[#This Row],[Metric type]],'Metric definitions'!$C$2:$C$34,'Metric definitions'!$A$2:$A$34,"Not found",0,1)</f>
        <v>Diversity</v>
      </c>
      <c r="AB46" s="3" t="s">
        <v>1493</v>
      </c>
      <c r="AC46" s="3" t="s">
        <v>62</v>
      </c>
      <c r="AD46" s="3" t="s">
        <v>62</v>
      </c>
      <c r="AE46" s="3" t="s">
        <v>1772</v>
      </c>
      <c r="AG46" s="3" t="s">
        <v>102</v>
      </c>
      <c r="AH46" s="3" t="s">
        <v>182</v>
      </c>
      <c r="AJ46" s="3" t="s">
        <v>184</v>
      </c>
      <c r="AK46" s="3" t="s">
        <v>1777</v>
      </c>
      <c r="AL46" s="3" t="s">
        <v>67</v>
      </c>
      <c r="AM46" s="5" t="s">
        <v>187</v>
      </c>
      <c r="AN46" s="3" t="s">
        <v>1492</v>
      </c>
      <c r="AO46" s="3" t="s">
        <v>68</v>
      </c>
    </row>
    <row r="47" spans="1:41" s="3" customFormat="1" x14ac:dyDescent="0.25">
      <c r="A47" s="3" t="s">
        <v>38</v>
      </c>
      <c r="B47" s="3" t="s">
        <v>178</v>
      </c>
      <c r="C47" s="3" t="s">
        <v>219</v>
      </c>
      <c r="D47" s="3" t="s">
        <v>229</v>
      </c>
      <c r="E47" s="3" t="s">
        <v>59</v>
      </c>
      <c r="F47" s="3" t="s">
        <v>1600</v>
      </c>
      <c r="G47" s="3" t="s">
        <v>673</v>
      </c>
      <c r="H47" s="3" t="s">
        <v>1610</v>
      </c>
      <c r="I47" s="3" t="s">
        <v>1699</v>
      </c>
      <c r="J47" s="3" t="s">
        <v>1657</v>
      </c>
      <c r="K47" s="3" t="s">
        <v>15</v>
      </c>
      <c r="L47" s="3" t="s">
        <v>20</v>
      </c>
      <c r="N47" s="3" t="s">
        <v>2</v>
      </c>
      <c r="R47" s="3" t="s">
        <v>18</v>
      </c>
      <c r="S47" s="3" t="s">
        <v>2</v>
      </c>
      <c r="Z47" s="3" t="s">
        <v>946</v>
      </c>
      <c r="AA47" s="3" t="str">
        <f>_xlfn.XLOOKUP(Table1[[#This Row],[Metric type]],'Metric definitions'!$C$2:$C$34,'Metric definitions'!$A$2:$A$34,"Not found",0,1)</f>
        <v>Diversity</v>
      </c>
      <c r="AB47" s="3" t="s">
        <v>299</v>
      </c>
      <c r="AC47" s="3" t="s">
        <v>62</v>
      </c>
      <c r="AD47" s="3" t="s">
        <v>62</v>
      </c>
      <c r="AE47" s="3" t="s">
        <v>1772</v>
      </c>
      <c r="AG47" s="3" t="s">
        <v>102</v>
      </c>
      <c r="AH47" s="3" t="s">
        <v>182</v>
      </c>
      <c r="AJ47" s="3" t="s">
        <v>184</v>
      </c>
      <c r="AK47" s="3" t="s">
        <v>1777</v>
      </c>
      <c r="AL47" s="3" t="s">
        <v>67</v>
      </c>
      <c r="AM47" s="3" t="s">
        <v>81</v>
      </c>
      <c r="AN47" s="3" t="s">
        <v>301</v>
      </c>
      <c r="AO47" s="3" t="s">
        <v>68</v>
      </c>
    </row>
    <row r="48" spans="1:41" s="3" customFormat="1" x14ac:dyDescent="0.25">
      <c r="A48" s="3" t="s">
        <v>38</v>
      </c>
      <c r="B48" s="3" t="s">
        <v>178</v>
      </c>
      <c r="C48" s="3" t="s">
        <v>220</v>
      </c>
      <c r="D48" s="3" t="s">
        <v>229</v>
      </c>
      <c r="E48" s="3" t="s">
        <v>59</v>
      </c>
      <c r="F48" s="3" t="s">
        <v>1600</v>
      </c>
      <c r="G48" s="3" t="s">
        <v>673</v>
      </c>
      <c r="H48" s="3" t="s">
        <v>1610</v>
      </c>
      <c r="I48" s="3" t="s">
        <v>1699</v>
      </c>
      <c r="J48" s="3" t="s">
        <v>1657</v>
      </c>
      <c r="K48" s="3" t="s">
        <v>15</v>
      </c>
      <c r="L48" s="3" t="s">
        <v>20</v>
      </c>
      <c r="N48" s="3" t="s">
        <v>2</v>
      </c>
      <c r="R48" s="3" t="s">
        <v>18</v>
      </c>
      <c r="S48" s="3" t="s">
        <v>2</v>
      </c>
      <c r="Z48" s="3" t="s">
        <v>238</v>
      </c>
      <c r="AA48" s="3" t="str">
        <f>_xlfn.XLOOKUP(Table1[[#This Row],[Metric type]],'Metric definitions'!$C$2:$C$34,'Metric definitions'!$A$2:$A$34,"Not found",0,1)</f>
        <v>Diversity</v>
      </c>
      <c r="AB48" s="3" t="s">
        <v>183</v>
      </c>
      <c r="AC48" s="3" t="s">
        <v>62</v>
      </c>
      <c r="AD48" s="3" t="s">
        <v>62</v>
      </c>
      <c r="AE48" s="3" t="s">
        <v>1772</v>
      </c>
      <c r="AG48" s="3" t="s">
        <v>102</v>
      </c>
      <c r="AH48" s="3" t="s">
        <v>182</v>
      </c>
      <c r="AJ48" s="3" t="s">
        <v>184</v>
      </c>
      <c r="AK48" s="3" t="s">
        <v>1777</v>
      </c>
      <c r="AL48" s="3" t="s">
        <v>67</v>
      </c>
      <c r="AM48" s="3" t="s">
        <v>187</v>
      </c>
      <c r="AN48" s="3" t="s">
        <v>186</v>
      </c>
      <c r="AO48" s="3" t="s">
        <v>68</v>
      </c>
    </row>
    <row r="49" spans="1:41" s="3" customFormat="1" x14ac:dyDescent="0.25">
      <c r="A49" s="3" t="s">
        <v>38</v>
      </c>
      <c r="B49" s="3" t="s">
        <v>178</v>
      </c>
      <c r="C49" s="3" t="s">
        <v>221</v>
      </c>
      <c r="D49" s="3" t="s">
        <v>229</v>
      </c>
      <c r="E49" s="3" t="s">
        <v>59</v>
      </c>
      <c r="F49" s="3" t="s">
        <v>1600</v>
      </c>
      <c r="G49" s="3" t="s">
        <v>673</v>
      </c>
      <c r="H49" s="3" t="s">
        <v>1610</v>
      </c>
      <c r="I49" s="3" t="s">
        <v>1699</v>
      </c>
      <c r="J49" s="3" t="s">
        <v>1657</v>
      </c>
      <c r="K49" s="3" t="s">
        <v>15</v>
      </c>
      <c r="L49" s="3" t="s">
        <v>20</v>
      </c>
      <c r="N49" s="3" t="s">
        <v>2</v>
      </c>
      <c r="R49" s="3" t="s">
        <v>18</v>
      </c>
      <c r="S49" s="3" t="s">
        <v>2</v>
      </c>
      <c r="Z49" s="3" t="s">
        <v>1153</v>
      </c>
      <c r="AA49" s="3" t="str">
        <f>_xlfn.XLOOKUP(Table1[[#This Row],[Metric type]],'Metric definitions'!$C$2:$C$34,'Metric definitions'!$A$2:$A$34,"Not found",0,1)</f>
        <v>Diversity</v>
      </c>
      <c r="AB49" s="3" t="s">
        <v>189</v>
      </c>
      <c r="AC49" s="3" t="s">
        <v>62</v>
      </c>
      <c r="AD49" s="3" t="s">
        <v>62</v>
      </c>
      <c r="AE49" s="3" t="s">
        <v>1772</v>
      </c>
      <c r="AG49" s="3" t="s">
        <v>102</v>
      </c>
      <c r="AH49" s="3" t="s">
        <v>182</v>
      </c>
      <c r="AJ49" s="3" t="s">
        <v>184</v>
      </c>
      <c r="AK49" s="3" t="s">
        <v>1777</v>
      </c>
      <c r="AL49" s="3" t="s">
        <v>67</v>
      </c>
      <c r="AM49" s="3" t="s">
        <v>81</v>
      </c>
      <c r="AN49" s="3" t="s">
        <v>191</v>
      </c>
      <c r="AO49" s="3" t="s">
        <v>68</v>
      </c>
    </row>
    <row r="50" spans="1:41" s="3" customFormat="1" x14ac:dyDescent="0.25">
      <c r="A50" s="3" t="s">
        <v>38</v>
      </c>
      <c r="B50" s="3" t="s">
        <v>178</v>
      </c>
      <c r="C50" s="3" t="s">
        <v>222</v>
      </c>
      <c r="D50" s="3" t="s">
        <v>229</v>
      </c>
      <c r="E50" s="3" t="s">
        <v>59</v>
      </c>
      <c r="F50" s="3" t="s">
        <v>1600</v>
      </c>
      <c r="G50" s="3" t="s">
        <v>673</v>
      </c>
      <c r="H50" s="3" t="s">
        <v>1610</v>
      </c>
      <c r="I50" s="3" t="s">
        <v>1699</v>
      </c>
      <c r="J50" s="3" t="s">
        <v>1657</v>
      </c>
      <c r="K50" s="3" t="s">
        <v>15</v>
      </c>
      <c r="L50" s="3" t="s">
        <v>20</v>
      </c>
      <c r="N50" s="3" t="s">
        <v>2</v>
      </c>
      <c r="R50" s="3" t="s">
        <v>18</v>
      </c>
      <c r="S50" s="3" t="s">
        <v>2</v>
      </c>
      <c r="Z50" s="3" t="s">
        <v>718</v>
      </c>
      <c r="AA50" s="3" t="str">
        <f>_xlfn.XLOOKUP(Table1[[#This Row],[Metric type]],'Metric definitions'!$C$2:$C$34,'Metric definitions'!$A$2:$A$34,"Not found",0,1)</f>
        <v>Ecosystem functioning and population dynamics</v>
      </c>
      <c r="AB50" s="3" t="s">
        <v>190</v>
      </c>
      <c r="AC50" s="3" t="s">
        <v>62</v>
      </c>
      <c r="AD50" s="3" t="s">
        <v>62</v>
      </c>
      <c r="AE50" s="3" t="s">
        <v>1772</v>
      </c>
      <c r="AG50" s="3" t="s">
        <v>102</v>
      </c>
      <c r="AH50" s="3" t="s">
        <v>182</v>
      </c>
      <c r="AJ50" s="3" t="s">
        <v>184</v>
      </c>
      <c r="AK50" s="3" t="s">
        <v>1777</v>
      </c>
      <c r="AL50" s="3" t="s">
        <v>67</v>
      </c>
      <c r="AM50" s="3" t="s">
        <v>184</v>
      </c>
      <c r="AN50" s="3" t="s">
        <v>192</v>
      </c>
      <c r="AO50" s="3" t="s">
        <v>68</v>
      </c>
    </row>
    <row r="51" spans="1:41" s="3" customFormat="1" x14ac:dyDescent="0.25">
      <c r="A51" s="3" t="s">
        <v>38</v>
      </c>
      <c r="B51" s="3" t="s">
        <v>178</v>
      </c>
      <c r="C51" s="3" t="s">
        <v>223</v>
      </c>
      <c r="D51" s="3" t="s">
        <v>229</v>
      </c>
      <c r="E51" s="3" t="s">
        <v>59</v>
      </c>
      <c r="F51" s="3" t="s">
        <v>1600</v>
      </c>
      <c r="G51" s="3" t="s">
        <v>673</v>
      </c>
      <c r="H51" s="3" t="s">
        <v>1610</v>
      </c>
      <c r="I51" s="3" t="s">
        <v>1699</v>
      </c>
      <c r="J51" s="3" t="s">
        <v>1657</v>
      </c>
      <c r="K51" s="3" t="s">
        <v>15</v>
      </c>
      <c r="L51" s="3" t="s">
        <v>20</v>
      </c>
      <c r="N51" s="3" t="s">
        <v>2</v>
      </c>
      <c r="R51" s="3" t="s">
        <v>18</v>
      </c>
      <c r="S51" s="3" t="s">
        <v>2</v>
      </c>
      <c r="Z51" s="3" t="s">
        <v>1153</v>
      </c>
      <c r="AA51" s="3" t="str">
        <f>_xlfn.XLOOKUP(Table1[[#This Row],[Metric type]],'Metric definitions'!$C$2:$C$34,'Metric definitions'!$A$2:$A$34,"Not found",0,1)</f>
        <v>Diversity</v>
      </c>
      <c r="AB51" s="3" t="s">
        <v>193</v>
      </c>
      <c r="AC51" s="3" t="s">
        <v>62</v>
      </c>
      <c r="AD51" s="3" t="s">
        <v>62</v>
      </c>
      <c r="AE51" s="3" t="s">
        <v>1772</v>
      </c>
      <c r="AG51" s="3" t="s">
        <v>102</v>
      </c>
      <c r="AH51" s="3" t="s">
        <v>182</v>
      </c>
      <c r="AJ51" s="3" t="s">
        <v>184</v>
      </c>
      <c r="AK51" s="3" t="s">
        <v>1777</v>
      </c>
      <c r="AL51" s="3" t="s">
        <v>67</v>
      </c>
      <c r="AM51" s="3" t="s">
        <v>184</v>
      </c>
      <c r="AN51" s="3" t="s">
        <v>194</v>
      </c>
      <c r="AO51" s="3" t="s">
        <v>68</v>
      </c>
    </row>
    <row r="52" spans="1:41" s="3" customFormat="1" x14ac:dyDescent="0.25">
      <c r="A52" s="3" t="s">
        <v>38</v>
      </c>
      <c r="B52" s="3" t="s">
        <v>178</v>
      </c>
      <c r="C52" s="3" t="s">
        <v>224</v>
      </c>
      <c r="D52" s="3" t="s">
        <v>229</v>
      </c>
      <c r="E52" s="3" t="s">
        <v>59</v>
      </c>
      <c r="F52" s="3" t="s">
        <v>1600</v>
      </c>
      <c r="G52" s="3" t="s">
        <v>673</v>
      </c>
      <c r="H52" s="3" t="s">
        <v>1610</v>
      </c>
      <c r="I52" s="3" t="s">
        <v>1699</v>
      </c>
      <c r="J52" s="3" t="s">
        <v>1657</v>
      </c>
      <c r="K52" s="3" t="s">
        <v>15</v>
      </c>
      <c r="L52" s="3" t="s">
        <v>20</v>
      </c>
      <c r="N52" s="3" t="s">
        <v>2</v>
      </c>
      <c r="R52" s="3" t="s">
        <v>18</v>
      </c>
      <c r="S52" s="3" t="s">
        <v>2</v>
      </c>
      <c r="Z52" s="3" t="s">
        <v>1153</v>
      </c>
      <c r="AA52" s="3" t="str">
        <f>_xlfn.XLOOKUP(Table1[[#This Row],[Metric type]],'Metric definitions'!$C$2:$C$34,'Metric definitions'!$A$2:$A$34,"Not found",0,1)</f>
        <v>Diversity</v>
      </c>
      <c r="AB52" s="3" t="s">
        <v>195</v>
      </c>
      <c r="AC52" s="3" t="s">
        <v>62</v>
      </c>
      <c r="AD52" s="3" t="s">
        <v>62</v>
      </c>
      <c r="AE52" s="3" t="s">
        <v>1772</v>
      </c>
      <c r="AG52" s="3" t="s">
        <v>102</v>
      </c>
      <c r="AH52" s="3" t="s">
        <v>182</v>
      </c>
      <c r="AJ52" s="3" t="s">
        <v>184</v>
      </c>
      <c r="AK52" s="3" t="s">
        <v>1777</v>
      </c>
      <c r="AL52" s="3" t="s">
        <v>67</v>
      </c>
      <c r="AM52" s="3" t="s">
        <v>81</v>
      </c>
      <c r="AN52" s="3" t="s">
        <v>199</v>
      </c>
      <c r="AO52" s="3" t="s">
        <v>68</v>
      </c>
    </row>
    <row r="53" spans="1:41" s="3" customFormat="1" x14ac:dyDescent="0.25">
      <c r="A53" s="3" t="s">
        <v>38</v>
      </c>
      <c r="B53" s="3" t="s">
        <v>178</v>
      </c>
      <c r="C53" s="3" t="s">
        <v>225</v>
      </c>
      <c r="D53" s="3" t="s">
        <v>229</v>
      </c>
      <c r="E53" s="3" t="s">
        <v>59</v>
      </c>
      <c r="F53" s="3" t="s">
        <v>1600</v>
      </c>
      <c r="G53" s="3" t="s">
        <v>673</v>
      </c>
      <c r="H53" s="3" t="s">
        <v>1610</v>
      </c>
      <c r="I53" s="3" t="s">
        <v>1699</v>
      </c>
      <c r="J53" s="3" t="s">
        <v>1657</v>
      </c>
      <c r="K53" s="3" t="s">
        <v>15</v>
      </c>
      <c r="L53" s="3" t="s">
        <v>20</v>
      </c>
      <c r="N53" s="3" t="s">
        <v>2</v>
      </c>
      <c r="R53" s="3" t="s">
        <v>18</v>
      </c>
      <c r="S53" s="3" t="s">
        <v>2</v>
      </c>
      <c r="Z53" s="3" t="s">
        <v>718</v>
      </c>
      <c r="AA53" s="3" t="str">
        <f>_xlfn.XLOOKUP(Table1[[#This Row],[Metric type]],'Metric definitions'!$C$2:$C$34,'Metric definitions'!$A$2:$A$34,"Not found",0,1)</f>
        <v>Ecosystem functioning and population dynamics</v>
      </c>
      <c r="AB53" s="3" t="s">
        <v>196</v>
      </c>
      <c r="AC53" s="3" t="s">
        <v>62</v>
      </c>
      <c r="AD53" s="3" t="s">
        <v>62</v>
      </c>
      <c r="AE53" s="3" t="s">
        <v>1772</v>
      </c>
      <c r="AG53" s="3" t="s">
        <v>102</v>
      </c>
      <c r="AH53" s="3" t="s">
        <v>182</v>
      </c>
      <c r="AJ53" s="3" t="s">
        <v>184</v>
      </c>
      <c r="AK53" s="3" t="s">
        <v>1777</v>
      </c>
      <c r="AL53" s="3" t="s">
        <v>67</v>
      </c>
      <c r="AM53" s="3" t="s">
        <v>81</v>
      </c>
      <c r="AN53" s="3" t="s">
        <v>200</v>
      </c>
      <c r="AO53" s="3" t="s">
        <v>68</v>
      </c>
    </row>
    <row r="54" spans="1:41" s="3" customFormat="1" x14ac:dyDescent="0.25">
      <c r="A54" s="3" t="s">
        <v>38</v>
      </c>
      <c r="B54" s="3" t="s">
        <v>178</v>
      </c>
      <c r="C54" s="3" t="s">
        <v>226</v>
      </c>
      <c r="D54" s="3" t="s">
        <v>229</v>
      </c>
      <c r="E54" s="3" t="s">
        <v>59</v>
      </c>
      <c r="F54" s="3" t="s">
        <v>1600</v>
      </c>
      <c r="G54" s="3" t="s">
        <v>673</v>
      </c>
      <c r="H54" s="3" t="s">
        <v>1610</v>
      </c>
      <c r="I54" s="3" t="s">
        <v>1699</v>
      </c>
      <c r="J54" s="3" t="s">
        <v>1657</v>
      </c>
      <c r="K54" s="3" t="s">
        <v>15</v>
      </c>
      <c r="L54" s="3" t="s">
        <v>20</v>
      </c>
      <c r="N54" s="3" t="s">
        <v>2</v>
      </c>
      <c r="R54" s="3" t="s">
        <v>18</v>
      </c>
      <c r="S54" s="3" t="s">
        <v>2</v>
      </c>
      <c r="Z54" s="3" t="s">
        <v>1153</v>
      </c>
      <c r="AA54" s="3" t="str">
        <f>_xlfn.XLOOKUP(Table1[[#This Row],[Metric type]],'Metric definitions'!$C$2:$C$34,'Metric definitions'!$A$2:$A$34,"Not found",0,1)</f>
        <v>Diversity</v>
      </c>
      <c r="AB54" s="3" t="s">
        <v>197</v>
      </c>
      <c r="AC54" s="3" t="s">
        <v>62</v>
      </c>
      <c r="AD54" s="3" t="s">
        <v>62</v>
      </c>
      <c r="AE54" s="3" t="s">
        <v>1772</v>
      </c>
      <c r="AG54" s="3" t="s">
        <v>102</v>
      </c>
      <c r="AH54" s="3" t="s">
        <v>182</v>
      </c>
      <c r="AJ54" s="3" t="s">
        <v>184</v>
      </c>
      <c r="AK54" s="3" t="s">
        <v>1777</v>
      </c>
      <c r="AL54" s="3" t="s">
        <v>67</v>
      </c>
      <c r="AM54" s="3" t="s">
        <v>184</v>
      </c>
      <c r="AN54" s="3" t="s">
        <v>202</v>
      </c>
      <c r="AO54" s="3" t="s">
        <v>68</v>
      </c>
    </row>
    <row r="55" spans="1:41" s="3" customFormat="1" x14ac:dyDescent="0.25">
      <c r="A55" s="3" t="s">
        <v>39</v>
      </c>
      <c r="B55" s="3" t="s">
        <v>230</v>
      </c>
      <c r="C55" s="3" t="s">
        <v>231</v>
      </c>
      <c r="D55" s="3" t="s">
        <v>243</v>
      </c>
      <c r="E55" s="3" t="s">
        <v>1501</v>
      </c>
      <c r="F55" s="3" t="s">
        <v>1603</v>
      </c>
      <c r="G55" s="3" t="s">
        <v>1662</v>
      </c>
      <c r="H55" s="3" t="s">
        <v>1592</v>
      </c>
      <c r="I55" s="3" t="s">
        <v>1699</v>
      </c>
      <c r="J55" s="3" t="s">
        <v>1660</v>
      </c>
      <c r="K55" s="3" t="s">
        <v>15</v>
      </c>
      <c r="L55" s="3" t="s">
        <v>16</v>
      </c>
      <c r="M55" s="3" t="s">
        <v>73</v>
      </c>
      <c r="N55" s="3" t="s">
        <v>2</v>
      </c>
      <c r="R55" s="3" t="s">
        <v>18</v>
      </c>
      <c r="S55" s="3" t="s">
        <v>2</v>
      </c>
      <c r="X55" s="3" t="s">
        <v>2</v>
      </c>
      <c r="Z55" s="3" t="s">
        <v>87</v>
      </c>
      <c r="AA55" s="3" t="str">
        <f>_xlfn.XLOOKUP(Table1[[#This Row],[Metric type]],'Metric definitions'!$C$2:$C$34,'Metric definitions'!$A$2:$A$34,"Not found",0,1)</f>
        <v>Biomass</v>
      </c>
      <c r="AC55" s="3" t="s">
        <v>62</v>
      </c>
      <c r="AD55" s="3" t="s">
        <v>62</v>
      </c>
      <c r="AE55" s="3" t="s">
        <v>1772</v>
      </c>
      <c r="AG55" s="3" t="s">
        <v>83</v>
      </c>
      <c r="AH55" s="3" t="s">
        <v>233</v>
      </c>
      <c r="AJ55" s="3" t="s">
        <v>184</v>
      </c>
      <c r="AK55" s="3" t="s">
        <v>1777</v>
      </c>
      <c r="AL55" s="3" t="s">
        <v>67</v>
      </c>
      <c r="AM55" s="3" t="s">
        <v>61</v>
      </c>
      <c r="AN55" s="3" t="s">
        <v>241</v>
      </c>
      <c r="AO55" s="3" t="s">
        <v>68</v>
      </c>
    </row>
    <row r="56" spans="1:41" s="3" customFormat="1" x14ac:dyDescent="0.25">
      <c r="A56" s="3" t="s">
        <v>39</v>
      </c>
      <c r="B56" s="3" t="s">
        <v>230</v>
      </c>
      <c r="C56" s="3" t="s">
        <v>250</v>
      </c>
      <c r="D56" s="3" t="s">
        <v>243</v>
      </c>
      <c r="E56" s="3" t="s">
        <v>1501</v>
      </c>
      <c r="F56" s="3" t="s">
        <v>1603</v>
      </c>
      <c r="G56" s="3" t="s">
        <v>1662</v>
      </c>
      <c r="H56" s="3" t="s">
        <v>1592</v>
      </c>
      <c r="I56" s="3" t="s">
        <v>1699</v>
      </c>
      <c r="J56" s="3" t="s">
        <v>1660</v>
      </c>
      <c r="K56" s="3" t="s">
        <v>15</v>
      </c>
      <c r="L56" s="3" t="s">
        <v>16</v>
      </c>
      <c r="M56" s="3" t="s">
        <v>73</v>
      </c>
      <c r="N56" s="3" t="s">
        <v>2</v>
      </c>
      <c r="R56" s="3" t="s">
        <v>18</v>
      </c>
      <c r="S56" s="3" t="s">
        <v>2</v>
      </c>
      <c r="X56" s="3" t="s">
        <v>2</v>
      </c>
      <c r="Z56" s="3" t="s">
        <v>1057</v>
      </c>
      <c r="AA56" s="3" t="str">
        <f>_xlfn.XLOOKUP(Table1[[#This Row],[Metric type]],'Metric definitions'!$C$2:$C$34,'Metric definitions'!$A$2:$A$34,"Not found",0,1)</f>
        <v>Biomass</v>
      </c>
      <c r="AC56" s="3" t="s">
        <v>62</v>
      </c>
      <c r="AD56" s="3" t="s">
        <v>62</v>
      </c>
      <c r="AE56" s="3" t="s">
        <v>1772</v>
      </c>
      <c r="AG56" s="3" t="s">
        <v>83</v>
      </c>
      <c r="AH56" s="3" t="s">
        <v>233</v>
      </c>
      <c r="AJ56" s="3" t="s">
        <v>184</v>
      </c>
      <c r="AK56" s="3" t="s">
        <v>1777</v>
      </c>
      <c r="AL56" s="3" t="s">
        <v>67</v>
      </c>
      <c r="AM56" s="3" t="s">
        <v>61</v>
      </c>
      <c r="AN56" s="3" t="s">
        <v>242</v>
      </c>
      <c r="AO56" s="3" t="s">
        <v>68</v>
      </c>
    </row>
    <row r="57" spans="1:41" s="3" customFormat="1" x14ac:dyDescent="0.25">
      <c r="A57" s="3" t="s">
        <v>39</v>
      </c>
      <c r="B57" s="3" t="s">
        <v>230</v>
      </c>
      <c r="C57" s="3" t="s">
        <v>251</v>
      </c>
      <c r="D57" s="3" t="s">
        <v>243</v>
      </c>
      <c r="E57" s="3" t="s">
        <v>1501</v>
      </c>
      <c r="F57" s="3" t="s">
        <v>1603</v>
      </c>
      <c r="G57" s="3" t="s">
        <v>1662</v>
      </c>
      <c r="H57" s="3" t="s">
        <v>1592</v>
      </c>
      <c r="I57" s="3" t="s">
        <v>1699</v>
      </c>
      <c r="J57" s="3" t="s">
        <v>1660</v>
      </c>
      <c r="K57" s="3" t="s">
        <v>15</v>
      </c>
      <c r="L57" s="3" t="s">
        <v>16</v>
      </c>
      <c r="M57" s="3" t="s">
        <v>73</v>
      </c>
      <c r="N57" s="3" t="s">
        <v>2</v>
      </c>
      <c r="R57" s="3" t="s">
        <v>18</v>
      </c>
      <c r="S57" s="3" t="s">
        <v>2</v>
      </c>
      <c r="X57" s="3" t="s">
        <v>2</v>
      </c>
      <c r="Z57" s="3" t="s">
        <v>87</v>
      </c>
      <c r="AA57" s="3" t="str">
        <f>_xlfn.XLOOKUP(Table1[[#This Row],[Metric type]],'Metric definitions'!$C$2:$C$34,'Metric definitions'!$A$2:$A$34,"Not found",0,1)</f>
        <v>Biomass</v>
      </c>
      <c r="AC57" s="3" t="s">
        <v>62</v>
      </c>
      <c r="AD57" s="3" t="s">
        <v>62</v>
      </c>
      <c r="AE57" s="3" t="s">
        <v>1772</v>
      </c>
      <c r="AG57" s="3" t="s">
        <v>123</v>
      </c>
      <c r="AH57" s="3" t="s">
        <v>234</v>
      </c>
      <c r="AJ57" s="3" t="s">
        <v>76</v>
      </c>
      <c r="AK57" s="3" t="s">
        <v>1777</v>
      </c>
      <c r="AL57" s="3" t="s">
        <v>67</v>
      </c>
      <c r="AM57" s="3" t="s">
        <v>61</v>
      </c>
      <c r="AN57" s="3" t="s">
        <v>245</v>
      </c>
      <c r="AO57" s="3" t="s">
        <v>68</v>
      </c>
    </row>
    <row r="58" spans="1:41" s="3" customFormat="1" x14ac:dyDescent="0.25">
      <c r="A58" s="3" t="s">
        <v>39</v>
      </c>
      <c r="B58" s="3" t="s">
        <v>230</v>
      </c>
      <c r="C58" s="3" t="s">
        <v>252</v>
      </c>
      <c r="D58" s="3" t="s">
        <v>243</v>
      </c>
      <c r="E58" s="3" t="s">
        <v>1501</v>
      </c>
      <c r="F58" s="3" t="s">
        <v>1603</v>
      </c>
      <c r="G58" s="3" t="s">
        <v>1662</v>
      </c>
      <c r="H58" s="3" t="s">
        <v>1592</v>
      </c>
      <c r="I58" s="3" t="s">
        <v>1699</v>
      </c>
      <c r="J58" s="3" t="s">
        <v>1660</v>
      </c>
      <c r="K58" s="3" t="s">
        <v>15</v>
      </c>
      <c r="L58" s="3" t="s">
        <v>16</v>
      </c>
      <c r="M58" s="3" t="s">
        <v>73</v>
      </c>
      <c r="N58" s="3" t="s">
        <v>2</v>
      </c>
      <c r="R58" s="3" t="s">
        <v>18</v>
      </c>
      <c r="S58" s="3" t="s">
        <v>2</v>
      </c>
      <c r="X58" s="3" t="s">
        <v>2</v>
      </c>
      <c r="Z58" s="3" t="s">
        <v>1057</v>
      </c>
      <c r="AA58" s="3" t="str">
        <f>_xlfn.XLOOKUP(Table1[[#This Row],[Metric type]],'Metric definitions'!$C$2:$C$34,'Metric definitions'!$A$2:$A$34,"Not found",0,1)</f>
        <v>Biomass</v>
      </c>
      <c r="AC58" s="3" t="s">
        <v>62</v>
      </c>
      <c r="AD58" s="3" t="s">
        <v>62</v>
      </c>
      <c r="AE58" s="3" t="s">
        <v>1772</v>
      </c>
      <c r="AG58" s="3" t="s">
        <v>123</v>
      </c>
      <c r="AH58" s="3" t="s">
        <v>234</v>
      </c>
      <c r="AJ58" s="3" t="s">
        <v>76</v>
      </c>
      <c r="AK58" s="3" t="s">
        <v>1777</v>
      </c>
      <c r="AL58" s="3" t="s">
        <v>67</v>
      </c>
      <c r="AM58" s="3" t="s">
        <v>61</v>
      </c>
      <c r="AN58" s="3" t="s">
        <v>246</v>
      </c>
      <c r="AO58" s="3" t="s">
        <v>68</v>
      </c>
    </row>
    <row r="59" spans="1:41" s="3" customFormat="1" x14ac:dyDescent="0.25">
      <c r="A59" s="3" t="s">
        <v>39</v>
      </c>
      <c r="B59" s="3" t="s">
        <v>230</v>
      </c>
      <c r="C59" s="3" t="s">
        <v>253</v>
      </c>
      <c r="D59" s="3" t="s">
        <v>243</v>
      </c>
      <c r="E59" s="3" t="s">
        <v>1501</v>
      </c>
      <c r="F59" s="3" t="s">
        <v>1603</v>
      </c>
      <c r="G59" s="3" t="s">
        <v>1662</v>
      </c>
      <c r="H59" s="3" t="s">
        <v>1592</v>
      </c>
      <c r="I59" s="3" t="s">
        <v>1699</v>
      </c>
      <c r="J59" s="3" t="s">
        <v>1660</v>
      </c>
      <c r="K59" s="3" t="s">
        <v>15</v>
      </c>
      <c r="L59" s="3" t="s">
        <v>16</v>
      </c>
      <c r="M59" s="3" t="s">
        <v>73</v>
      </c>
      <c r="N59" s="3" t="s">
        <v>2</v>
      </c>
      <c r="R59" s="3" t="s">
        <v>18</v>
      </c>
      <c r="S59" s="3" t="s">
        <v>2</v>
      </c>
      <c r="X59" s="3" t="s">
        <v>2</v>
      </c>
      <c r="Z59" s="3" t="s">
        <v>87</v>
      </c>
      <c r="AA59" s="3" t="str">
        <f>_xlfn.XLOOKUP(Table1[[#This Row],[Metric type]],'Metric definitions'!$C$2:$C$34,'Metric definitions'!$A$2:$A$34,"Not found",0,1)</f>
        <v>Biomass</v>
      </c>
      <c r="AC59" s="3" t="s">
        <v>62</v>
      </c>
      <c r="AD59" s="3" t="s">
        <v>62</v>
      </c>
      <c r="AE59" s="3" t="s">
        <v>1772</v>
      </c>
      <c r="AG59" s="3" t="s">
        <v>123</v>
      </c>
      <c r="AH59" s="3" t="s">
        <v>235</v>
      </c>
      <c r="AJ59" s="3" t="s">
        <v>64</v>
      </c>
      <c r="AK59" s="3" t="s">
        <v>1777</v>
      </c>
      <c r="AL59" s="3" t="s">
        <v>67</v>
      </c>
      <c r="AM59" s="3" t="s">
        <v>61</v>
      </c>
      <c r="AN59" s="3" t="s">
        <v>247</v>
      </c>
      <c r="AO59" s="3" t="s">
        <v>68</v>
      </c>
    </row>
    <row r="60" spans="1:41" s="3" customFormat="1" x14ac:dyDescent="0.25">
      <c r="A60" s="3" t="s">
        <v>39</v>
      </c>
      <c r="B60" s="3" t="s">
        <v>230</v>
      </c>
      <c r="C60" s="3" t="s">
        <v>254</v>
      </c>
      <c r="D60" s="3" t="s">
        <v>243</v>
      </c>
      <c r="E60" s="3" t="s">
        <v>1501</v>
      </c>
      <c r="F60" s="3" t="s">
        <v>1603</v>
      </c>
      <c r="G60" s="3" t="s">
        <v>1662</v>
      </c>
      <c r="H60" s="3" t="s">
        <v>1592</v>
      </c>
      <c r="I60" s="3" t="s">
        <v>1699</v>
      </c>
      <c r="J60" s="3" t="s">
        <v>1660</v>
      </c>
      <c r="K60" s="3" t="s">
        <v>15</v>
      </c>
      <c r="L60" s="3" t="s">
        <v>16</v>
      </c>
      <c r="M60" s="3" t="s">
        <v>73</v>
      </c>
      <c r="N60" s="3" t="s">
        <v>2</v>
      </c>
      <c r="R60" s="3" t="s">
        <v>18</v>
      </c>
      <c r="S60" s="3" t="s">
        <v>2</v>
      </c>
      <c r="X60" s="3" t="s">
        <v>2</v>
      </c>
      <c r="Z60" s="3" t="s">
        <v>87</v>
      </c>
      <c r="AA60" s="3" t="str">
        <f>_xlfn.XLOOKUP(Table1[[#This Row],[Metric type]],'Metric definitions'!$C$2:$C$34,'Metric definitions'!$A$2:$A$34,"Not found",0,1)</f>
        <v>Biomass</v>
      </c>
      <c r="AC60" s="3" t="s">
        <v>62</v>
      </c>
      <c r="AD60" s="3" t="s">
        <v>62</v>
      </c>
      <c r="AE60" s="3" t="s">
        <v>1772</v>
      </c>
      <c r="AG60" s="3" t="s">
        <v>83</v>
      </c>
      <c r="AH60" s="3" t="s">
        <v>236</v>
      </c>
      <c r="AJ60" s="3" t="s">
        <v>184</v>
      </c>
      <c r="AK60" s="3" t="s">
        <v>1777</v>
      </c>
      <c r="AL60" s="3" t="s">
        <v>67</v>
      </c>
      <c r="AM60" s="3" t="s">
        <v>61</v>
      </c>
      <c r="AN60" s="3" t="s">
        <v>248</v>
      </c>
      <c r="AO60" s="3" t="s">
        <v>68</v>
      </c>
    </row>
    <row r="61" spans="1:41" s="3" customFormat="1" x14ac:dyDescent="0.25">
      <c r="A61" s="3" t="s">
        <v>39</v>
      </c>
      <c r="B61" s="3" t="s">
        <v>230</v>
      </c>
      <c r="C61" s="3" t="s">
        <v>255</v>
      </c>
      <c r="D61" s="3" t="s">
        <v>243</v>
      </c>
      <c r="E61" s="3" t="s">
        <v>1501</v>
      </c>
      <c r="F61" s="3" t="s">
        <v>1603</v>
      </c>
      <c r="G61" s="3" t="s">
        <v>1662</v>
      </c>
      <c r="H61" s="3" t="s">
        <v>1592</v>
      </c>
      <c r="I61" s="3" t="s">
        <v>1699</v>
      </c>
      <c r="J61" s="3" t="s">
        <v>1660</v>
      </c>
      <c r="K61" s="3" t="s">
        <v>15</v>
      </c>
      <c r="L61" s="3" t="s">
        <v>16</v>
      </c>
      <c r="M61" s="3" t="s">
        <v>73</v>
      </c>
      <c r="N61" s="3" t="s">
        <v>2</v>
      </c>
      <c r="R61" s="3" t="s">
        <v>18</v>
      </c>
      <c r="S61" s="3" t="s">
        <v>2</v>
      </c>
      <c r="X61" s="3" t="s">
        <v>2</v>
      </c>
      <c r="Z61" s="3" t="s">
        <v>971</v>
      </c>
      <c r="AA61" s="3" t="str">
        <f>_xlfn.XLOOKUP(Table1[[#This Row],[Metric type]],'Metric definitions'!$C$2:$C$34,'Metric definitions'!$A$2:$A$34,"Not found",0,1)</f>
        <v>Ecosystem functioning and population dynamics</v>
      </c>
      <c r="AC61" s="3" t="s">
        <v>62</v>
      </c>
      <c r="AD61" s="3" t="s">
        <v>62</v>
      </c>
      <c r="AE61" s="3" t="s">
        <v>1772</v>
      </c>
      <c r="AG61" s="3" t="s">
        <v>75</v>
      </c>
      <c r="AH61" s="3" t="s">
        <v>239</v>
      </c>
      <c r="AJ61" s="3" t="s">
        <v>64</v>
      </c>
      <c r="AK61" s="3" t="s">
        <v>1777</v>
      </c>
      <c r="AL61" s="3" t="s">
        <v>67</v>
      </c>
      <c r="AM61" s="3" t="s">
        <v>184</v>
      </c>
      <c r="AN61" s="3" t="s">
        <v>249</v>
      </c>
      <c r="AO61" s="3" t="s">
        <v>68</v>
      </c>
    </row>
    <row r="62" spans="1:41" s="3" customFormat="1" x14ac:dyDescent="0.25">
      <c r="A62" s="3" t="s">
        <v>39</v>
      </c>
      <c r="B62" s="3" t="s">
        <v>230</v>
      </c>
      <c r="C62" s="3" t="s">
        <v>256</v>
      </c>
      <c r="D62" s="3" t="s">
        <v>243</v>
      </c>
      <c r="E62" s="3" t="s">
        <v>1501</v>
      </c>
      <c r="F62" s="3" t="s">
        <v>1603</v>
      </c>
      <c r="G62" s="3" t="s">
        <v>1662</v>
      </c>
      <c r="H62" s="3" t="s">
        <v>1592</v>
      </c>
      <c r="I62" s="3" t="s">
        <v>1699</v>
      </c>
      <c r="J62" s="3" t="s">
        <v>1660</v>
      </c>
      <c r="K62" s="3" t="s">
        <v>15</v>
      </c>
      <c r="L62" s="3" t="s">
        <v>16</v>
      </c>
      <c r="M62" s="3" t="s">
        <v>73</v>
      </c>
      <c r="N62" s="3" t="s">
        <v>2</v>
      </c>
      <c r="R62" s="3" t="s">
        <v>18</v>
      </c>
      <c r="S62" s="3" t="s">
        <v>2</v>
      </c>
      <c r="X62" s="3" t="s">
        <v>2</v>
      </c>
      <c r="Z62" s="3" t="s">
        <v>87</v>
      </c>
      <c r="AA62" s="3" t="str">
        <f>_xlfn.XLOOKUP(Table1[[#This Row],[Metric type]],'Metric definitions'!$C$2:$C$34,'Metric definitions'!$A$2:$A$34,"Not found",0,1)</f>
        <v>Biomass</v>
      </c>
      <c r="AC62" s="3" t="s">
        <v>62</v>
      </c>
      <c r="AD62" s="3" t="s">
        <v>62</v>
      </c>
      <c r="AE62" s="3" t="s">
        <v>1772</v>
      </c>
      <c r="AG62" s="3" t="s">
        <v>75</v>
      </c>
      <c r="AH62" s="3" t="s">
        <v>240</v>
      </c>
      <c r="AJ62" s="3" t="s">
        <v>64</v>
      </c>
      <c r="AK62" s="3" t="s">
        <v>1777</v>
      </c>
      <c r="AL62" s="3" t="s">
        <v>67</v>
      </c>
      <c r="AM62" s="3" t="s">
        <v>184</v>
      </c>
      <c r="AN62" s="3" t="s">
        <v>244</v>
      </c>
      <c r="AO62" s="3" t="s">
        <v>68</v>
      </c>
    </row>
    <row r="63" spans="1:41" s="3" customFormat="1" x14ac:dyDescent="0.25">
      <c r="A63" s="3" t="s">
        <v>40</v>
      </c>
      <c r="B63" s="3" t="s">
        <v>232</v>
      </c>
      <c r="C63" s="3" t="s">
        <v>257</v>
      </c>
      <c r="D63" s="3" t="s">
        <v>1494</v>
      </c>
      <c r="E63" s="3" t="s">
        <v>1500</v>
      </c>
      <c r="F63" s="3" t="s">
        <v>1596</v>
      </c>
      <c r="G63" s="3" t="s">
        <v>1662</v>
      </c>
      <c r="H63" s="3" t="s">
        <v>1616</v>
      </c>
      <c r="I63" s="3" t="s">
        <v>1700</v>
      </c>
      <c r="J63" s="3" t="s">
        <v>1659</v>
      </c>
      <c r="K63" s="3" t="s">
        <v>15</v>
      </c>
      <c r="L63" s="3" t="s">
        <v>16</v>
      </c>
      <c r="M63" s="3" t="s">
        <v>73</v>
      </c>
      <c r="N63" s="3" t="s">
        <v>2</v>
      </c>
      <c r="R63" s="3" t="s">
        <v>18</v>
      </c>
      <c r="S63" s="3" t="s">
        <v>2</v>
      </c>
      <c r="X63" s="3" t="s">
        <v>2</v>
      </c>
      <c r="Z63" s="3" t="s">
        <v>237</v>
      </c>
      <c r="AA63" s="3" t="str">
        <f>_xlfn.XLOOKUP(Table1[[#This Row],[Metric type]],'Metric definitions'!$C$2:$C$34,'Metric definitions'!$A$2:$A$34,"Not found",0,1)</f>
        <v>Diversity</v>
      </c>
      <c r="AC63" s="3" t="s">
        <v>62</v>
      </c>
      <c r="AD63" s="3" t="s">
        <v>62</v>
      </c>
      <c r="AE63" s="3" t="s">
        <v>1772</v>
      </c>
      <c r="AG63" s="3" t="s">
        <v>83</v>
      </c>
      <c r="AH63" s="3" t="s">
        <v>260</v>
      </c>
      <c r="AJ63" s="3" t="s">
        <v>184</v>
      </c>
      <c r="AK63" s="3" t="s">
        <v>1777</v>
      </c>
      <c r="AL63" s="3" t="s">
        <v>67</v>
      </c>
      <c r="AM63" s="3" t="s">
        <v>61</v>
      </c>
      <c r="AN63" s="3" t="s">
        <v>262</v>
      </c>
      <c r="AO63" s="3" t="s">
        <v>68</v>
      </c>
    </row>
    <row r="64" spans="1:41" s="3" customFormat="1" x14ac:dyDescent="0.25">
      <c r="A64" s="3" t="s">
        <v>40</v>
      </c>
      <c r="B64" s="3" t="s">
        <v>232</v>
      </c>
      <c r="C64" s="3" t="s">
        <v>258</v>
      </c>
      <c r="D64" s="3" t="s">
        <v>349</v>
      </c>
      <c r="E64" s="3" t="s">
        <v>1500</v>
      </c>
      <c r="F64" s="3" t="s">
        <v>1596</v>
      </c>
      <c r="G64" s="3" t="s">
        <v>1662</v>
      </c>
      <c r="H64" s="3" t="s">
        <v>1616</v>
      </c>
      <c r="I64" s="3" t="s">
        <v>1700</v>
      </c>
      <c r="J64" s="3" t="s">
        <v>1659</v>
      </c>
      <c r="K64" s="3" t="s">
        <v>15</v>
      </c>
      <c r="L64" s="3" t="s">
        <v>16</v>
      </c>
      <c r="M64" s="3" t="s">
        <v>73</v>
      </c>
      <c r="N64" s="3" t="s">
        <v>2</v>
      </c>
      <c r="R64" s="3" t="s">
        <v>18</v>
      </c>
      <c r="S64" s="3" t="s">
        <v>2</v>
      </c>
      <c r="X64" s="3" t="s">
        <v>2</v>
      </c>
      <c r="Z64" s="3" t="s">
        <v>718</v>
      </c>
      <c r="AA64" s="3" t="str">
        <f>_xlfn.XLOOKUP(Table1[[#This Row],[Metric type]],'Metric definitions'!$C$2:$C$34,'Metric definitions'!$A$2:$A$34,"Not found",0,1)</f>
        <v>Ecosystem functioning and population dynamics</v>
      </c>
      <c r="AC64" s="3" t="s">
        <v>62</v>
      </c>
      <c r="AD64" s="3" t="s">
        <v>62</v>
      </c>
      <c r="AE64" s="3" t="s">
        <v>1772</v>
      </c>
      <c r="AG64" s="3" t="s">
        <v>83</v>
      </c>
      <c r="AH64" s="3" t="s">
        <v>261</v>
      </c>
      <c r="AJ64" s="3" t="s">
        <v>64</v>
      </c>
      <c r="AK64" s="3" t="s">
        <v>1777</v>
      </c>
      <c r="AL64" s="3" t="s">
        <v>67</v>
      </c>
      <c r="AM64" s="3" t="s">
        <v>61</v>
      </c>
      <c r="AN64" s="3" t="s">
        <v>1473</v>
      </c>
      <c r="AO64" s="3" t="s">
        <v>68</v>
      </c>
    </row>
    <row r="65" spans="1:41" s="3" customFormat="1" x14ac:dyDescent="0.25">
      <c r="A65" s="3" t="s">
        <v>40</v>
      </c>
      <c r="B65" s="3" t="s">
        <v>232</v>
      </c>
      <c r="C65" s="3" t="s">
        <v>265</v>
      </c>
      <c r="D65" s="3" t="s">
        <v>349</v>
      </c>
      <c r="E65" s="3" t="s">
        <v>1500</v>
      </c>
      <c r="F65" s="3" t="s">
        <v>1596</v>
      </c>
      <c r="G65" s="3" t="s">
        <v>1662</v>
      </c>
      <c r="H65" s="3" t="s">
        <v>1616</v>
      </c>
      <c r="I65" s="3" t="s">
        <v>1700</v>
      </c>
      <c r="J65" s="3" t="s">
        <v>1659</v>
      </c>
      <c r="K65" s="3" t="s">
        <v>15</v>
      </c>
      <c r="L65" s="3" t="s">
        <v>16</v>
      </c>
      <c r="M65" s="3" t="s">
        <v>73</v>
      </c>
      <c r="N65" s="3" t="s">
        <v>2</v>
      </c>
      <c r="R65" s="3" t="s">
        <v>18</v>
      </c>
      <c r="S65" s="3" t="s">
        <v>2</v>
      </c>
      <c r="X65" s="3" t="s">
        <v>2</v>
      </c>
      <c r="Z65" s="3" t="s">
        <v>946</v>
      </c>
      <c r="AA65" s="3" t="str">
        <f>_xlfn.XLOOKUP(Table1[[#This Row],[Metric type]],'Metric definitions'!$C$2:$C$34,'Metric definitions'!$A$2:$A$34,"Not found",0,1)</f>
        <v>Diversity</v>
      </c>
      <c r="AB65" s="3" t="s">
        <v>299</v>
      </c>
      <c r="AC65" s="3" t="s">
        <v>62</v>
      </c>
      <c r="AD65" s="3" t="s">
        <v>62</v>
      </c>
      <c r="AE65" s="3" t="s">
        <v>1772</v>
      </c>
      <c r="AG65" s="3" t="s">
        <v>83</v>
      </c>
      <c r="AH65" s="3" t="s">
        <v>259</v>
      </c>
      <c r="AJ65" s="3" t="s">
        <v>64</v>
      </c>
      <c r="AK65" s="3" t="s">
        <v>1777</v>
      </c>
      <c r="AL65" s="3" t="s">
        <v>67</v>
      </c>
      <c r="AM65" s="3" t="s">
        <v>61</v>
      </c>
      <c r="AN65" s="3" t="s">
        <v>263</v>
      </c>
      <c r="AO65" s="3" t="s">
        <v>68</v>
      </c>
    </row>
    <row r="66" spans="1:41" s="3" customFormat="1" x14ac:dyDescent="0.25">
      <c r="A66" s="3" t="s">
        <v>40</v>
      </c>
      <c r="B66" s="3" t="s">
        <v>232</v>
      </c>
      <c r="C66" s="3" t="s">
        <v>266</v>
      </c>
      <c r="D66" s="3" t="s">
        <v>349</v>
      </c>
      <c r="E66" s="3" t="s">
        <v>1500</v>
      </c>
      <c r="F66" s="3" t="s">
        <v>1596</v>
      </c>
      <c r="G66" s="3" t="s">
        <v>1662</v>
      </c>
      <c r="H66" s="3" t="s">
        <v>1616</v>
      </c>
      <c r="I66" s="3" t="s">
        <v>1700</v>
      </c>
      <c r="J66" s="3" t="s">
        <v>1659</v>
      </c>
      <c r="K66" s="3" t="s">
        <v>15</v>
      </c>
      <c r="L66" s="3" t="s">
        <v>16</v>
      </c>
      <c r="M66" s="3" t="s">
        <v>73</v>
      </c>
      <c r="N66" s="3" t="s">
        <v>2</v>
      </c>
      <c r="R66" s="3" t="s">
        <v>18</v>
      </c>
      <c r="S66" s="3" t="s">
        <v>2</v>
      </c>
      <c r="X66" s="3" t="s">
        <v>2</v>
      </c>
      <c r="Z66" s="3" t="s">
        <v>238</v>
      </c>
      <c r="AA66" s="3" t="str">
        <f>_xlfn.XLOOKUP(Table1[[#This Row],[Metric type]],'Metric definitions'!$C$2:$C$34,'Metric definitions'!$A$2:$A$34,"Not found",0,1)</f>
        <v>Diversity</v>
      </c>
      <c r="AB66" s="3" t="s">
        <v>183</v>
      </c>
      <c r="AC66" s="3" t="s">
        <v>62</v>
      </c>
      <c r="AD66" s="3" t="s">
        <v>62</v>
      </c>
      <c r="AE66" s="3" t="s">
        <v>1772</v>
      </c>
      <c r="AG66" s="3" t="s">
        <v>83</v>
      </c>
      <c r="AH66" s="3" t="s">
        <v>259</v>
      </c>
      <c r="AJ66" s="3" t="s">
        <v>64</v>
      </c>
      <c r="AK66" s="3" t="s">
        <v>1777</v>
      </c>
      <c r="AL66" s="3" t="s">
        <v>67</v>
      </c>
      <c r="AM66" s="3" t="s">
        <v>61</v>
      </c>
      <c r="AN66" s="3" t="s">
        <v>264</v>
      </c>
      <c r="AO66" s="3" t="s">
        <v>68</v>
      </c>
    </row>
    <row r="67" spans="1:41" s="3" customFormat="1" x14ac:dyDescent="0.25">
      <c r="A67" s="3" t="s">
        <v>40</v>
      </c>
      <c r="B67" s="3" t="s">
        <v>232</v>
      </c>
      <c r="C67" s="3" t="s">
        <v>267</v>
      </c>
      <c r="D67" s="3" t="s">
        <v>349</v>
      </c>
      <c r="E67" s="3" t="s">
        <v>1500</v>
      </c>
      <c r="F67" s="3" t="s">
        <v>1596</v>
      </c>
      <c r="G67" s="3" t="s">
        <v>1662</v>
      </c>
      <c r="H67" s="3" t="s">
        <v>1616</v>
      </c>
      <c r="I67" s="3" t="s">
        <v>1700</v>
      </c>
      <c r="J67" s="3" t="s">
        <v>1659</v>
      </c>
      <c r="K67" s="3" t="s">
        <v>15</v>
      </c>
      <c r="L67" s="3" t="s">
        <v>16</v>
      </c>
      <c r="M67" s="3" t="s">
        <v>73</v>
      </c>
      <c r="N67" s="3" t="s">
        <v>2</v>
      </c>
      <c r="R67" s="3" t="s">
        <v>18</v>
      </c>
      <c r="S67" s="3" t="s">
        <v>2</v>
      </c>
      <c r="X67" s="3" t="s">
        <v>2</v>
      </c>
      <c r="Z67" s="3" t="s">
        <v>87</v>
      </c>
      <c r="AA67" s="3" t="str">
        <f>_xlfn.XLOOKUP(Table1[[#This Row],[Metric type]],'Metric definitions'!$C$2:$C$34,'Metric definitions'!$A$2:$A$34,"Not found",0,1)</f>
        <v>Biomass</v>
      </c>
      <c r="AC67" s="3" t="s">
        <v>62</v>
      </c>
      <c r="AD67" s="3" t="s">
        <v>62</v>
      </c>
      <c r="AE67" s="3" t="s">
        <v>1772</v>
      </c>
      <c r="AG67" s="3" t="s">
        <v>83</v>
      </c>
      <c r="AH67" s="3" t="s">
        <v>259</v>
      </c>
      <c r="AJ67" s="3" t="s">
        <v>64</v>
      </c>
      <c r="AK67" s="3" t="s">
        <v>1777</v>
      </c>
      <c r="AL67" s="3" t="s">
        <v>67</v>
      </c>
      <c r="AM67" s="3" t="s">
        <v>61</v>
      </c>
      <c r="AN67" s="3" t="s">
        <v>1475</v>
      </c>
      <c r="AO67" s="3" t="s">
        <v>68</v>
      </c>
    </row>
    <row r="68" spans="1:41" s="3" customFormat="1" x14ac:dyDescent="0.25">
      <c r="A68" s="3" t="s">
        <v>40</v>
      </c>
      <c r="B68" s="3" t="s">
        <v>232</v>
      </c>
      <c r="C68" s="3" t="s">
        <v>1477</v>
      </c>
      <c r="D68" s="3" t="s">
        <v>349</v>
      </c>
      <c r="E68" s="3" t="s">
        <v>1500</v>
      </c>
      <c r="F68" s="3" t="s">
        <v>1596</v>
      </c>
      <c r="G68" s="3" t="s">
        <v>1662</v>
      </c>
      <c r="H68" s="3" t="s">
        <v>1616</v>
      </c>
      <c r="I68" s="3" t="s">
        <v>1700</v>
      </c>
      <c r="J68" s="3" t="s">
        <v>1659</v>
      </c>
      <c r="K68" s="3" t="s">
        <v>15</v>
      </c>
      <c r="L68" s="3" t="s">
        <v>16</v>
      </c>
      <c r="M68" s="3" t="s">
        <v>73</v>
      </c>
      <c r="N68" s="3" t="s">
        <v>2</v>
      </c>
      <c r="R68" s="3" t="s">
        <v>18</v>
      </c>
      <c r="S68" s="3" t="s">
        <v>2</v>
      </c>
      <c r="X68" s="3" t="s">
        <v>2</v>
      </c>
      <c r="Z68" s="3" t="s">
        <v>537</v>
      </c>
      <c r="AA68" s="3" t="str">
        <f>_xlfn.XLOOKUP(Table1[[#This Row],[Metric type]],'Metric definitions'!$C$2:$C$34,'Metric definitions'!$A$2:$A$34,"Not found",0,1)</f>
        <v>Biomass</v>
      </c>
      <c r="AC68" s="3" t="s">
        <v>418</v>
      </c>
      <c r="AD68" s="3" t="s">
        <v>1669</v>
      </c>
      <c r="AE68" s="3" t="s">
        <v>1772</v>
      </c>
      <c r="AH68" s="3" t="s">
        <v>1474</v>
      </c>
      <c r="AI68" s="3" t="s">
        <v>2</v>
      </c>
      <c r="AJ68" s="3" t="s">
        <v>418</v>
      </c>
      <c r="AK68" s="3" t="s">
        <v>1777</v>
      </c>
      <c r="AL68" s="3" t="s">
        <v>67</v>
      </c>
      <c r="AM68" s="3" t="s">
        <v>61</v>
      </c>
      <c r="AN68" s="3" t="s">
        <v>1476</v>
      </c>
      <c r="AO68" s="3" t="s">
        <v>68</v>
      </c>
    </row>
    <row r="69" spans="1:41" s="3" customFormat="1" x14ac:dyDescent="0.25">
      <c r="A69" s="3" t="s">
        <v>41</v>
      </c>
      <c r="B69" s="3" t="s">
        <v>269</v>
      </c>
      <c r="C69" s="3" t="s">
        <v>270</v>
      </c>
      <c r="D69" s="3" t="s">
        <v>268</v>
      </c>
      <c r="E69" s="3" t="s">
        <v>1500</v>
      </c>
      <c r="F69" s="3" t="s">
        <v>1602</v>
      </c>
      <c r="G69" s="3" t="s">
        <v>673</v>
      </c>
      <c r="H69" s="3" t="s">
        <v>1617</v>
      </c>
      <c r="I69" s="3" t="s">
        <v>1702</v>
      </c>
      <c r="J69" s="3" t="s">
        <v>1659</v>
      </c>
      <c r="K69" s="3" t="s">
        <v>15</v>
      </c>
      <c r="L69" s="3" t="s">
        <v>20</v>
      </c>
      <c r="O69" s="3" t="s">
        <v>2</v>
      </c>
      <c r="R69" s="3" t="s">
        <v>18</v>
      </c>
      <c r="U69" s="3" t="s">
        <v>2</v>
      </c>
      <c r="Z69" s="3" t="s">
        <v>117</v>
      </c>
      <c r="AA69" s="3" t="str">
        <f>_xlfn.XLOOKUP(Table1[[#This Row],[Metric type]],'Metric definitions'!$C$2:$C$34,'Metric definitions'!$A$2:$A$34,"Not found",0,1)</f>
        <v>Biomass</v>
      </c>
      <c r="AC69" s="3" t="s">
        <v>62</v>
      </c>
      <c r="AD69" s="3" t="s">
        <v>62</v>
      </c>
      <c r="AE69" s="3" t="s">
        <v>1772</v>
      </c>
      <c r="AG69" s="3" t="s">
        <v>63</v>
      </c>
      <c r="AH69" s="3" t="s">
        <v>271</v>
      </c>
      <c r="AJ69" s="3" t="s">
        <v>64</v>
      </c>
      <c r="AK69" s="3" t="s">
        <v>1778</v>
      </c>
      <c r="AL69" s="3" t="s">
        <v>67</v>
      </c>
      <c r="AM69" s="3" t="s">
        <v>61</v>
      </c>
      <c r="AN69" s="3" t="s">
        <v>272</v>
      </c>
      <c r="AO69" s="3" t="s">
        <v>273</v>
      </c>
    </row>
    <row r="70" spans="1:41" s="3" customFormat="1" x14ac:dyDescent="0.25">
      <c r="A70" s="3" t="s">
        <v>42</v>
      </c>
      <c r="B70" s="3" t="s">
        <v>274</v>
      </c>
      <c r="C70" s="3" t="s">
        <v>275</v>
      </c>
      <c r="D70" s="3" t="s">
        <v>276</v>
      </c>
      <c r="E70" s="3" t="s">
        <v>1503</v>
      </c>
      <c r="F70" s="3" t="s">
        <v>1619</v>
      </c>
      <c r="G70" s="3" t="s">
        <v>1664</v>
      </c>
      <c r="H70" s="3" t="s">
        <v>1618</v>
      </c>
      <c r="I70" s="3" t="s">
        <v>1702</v>
      </c>
      <c r="J70" s="3" t="s">
        <v>1656</v>
      </c>
      <c r="K70" s="3" t="s">
        <v>15</v>
      </c>
      <c r="L70" s="3" t="s">
        <v>16</v>
      </c>
      <c r="M70" s="3" t="s">
        <v>60</v>
      </c>
      <c r="O70" s="3" t="s">
        <v>2</v>
      </c>
      <c r="R70" s="3" t="s">
        <v>129</v>
      </c>
      <c r="W70" s="3" t="s">
        <v>2</v>
      </c>
      <c r="Z70" s="3" t="s">
        <v>117</v>
      </c>
      <c r="AA70" s="3" t="str">
        <f>_xlfn.XLOOKUP(Table1[[#This Row],[Metric type]],'Metric definitions'!$C$2:$C$34,'Metric definitions'!$A$2:$A$34,"Not found",0,1)</f>
        <v>Biomass</v>
      </c>
      <c r="AC70" s="3" t="s">
        <v>62</v>
      </c>
      <c r="AD70" s="3" t="s">
        <v>62</v>
      </c>
      <c r="AE70" s="3" t="s">
        <v>1772</v>
      </c>
      <c r="AG70" s="3" t="s">
        <v>63</v>
      </c>
      <c r="AH70" s="3" t="s">
        <v>277</v>
      </c>
      <c r="AJ70" s="3" t="s">
        <v>64</v>
      </c>
      <c r="AK70" s="3" t="s">
        <v>1778</v>
      </c>
      <c r="AL70" s="3" t="s">
        <v>67</v>
      </c>
      <c r="AM70" s="3" t="s">
        <v>61</v>
      </c>
      <c r="AN70" s="3" t="s">
        <v>278</v>
      </c>
      <c r="AO70" s="3" t="s">
        <v>64</v>
      </c>
    </row>
    <row r="71" spans="1:41" s="3" customFormat="1" x14ac:dyDescent="0.25">
      <c r="A71" s="3" t="s">
        <v>43</v>
      </c>
      <c r="B71" s="3" t="s">
        <v>279</v>
      </c>
      <c r="C71" s="3" t="s">
        <v>282</v>
      </c>
      <c r="D71" s="3" t="s">
        <v>285</v>
      </c>
      <c r="E71" s="3" t="s">
        <v>1501</v>
      </c>
      <c r="F71" s="3" t="s">
        <v>1596</v>
      </c>
      <c r="G71" s="3" t="s">
        <v>1662</v>
      </c>
      <c r="H71" s="3" t="s">
        <v>1620</v>
      </c>
      <c r="I71" s="3" t="s">
        <v>1700</v>
      </c>
      <c r="J71" s="3" t="s">
        <v>1656</v>
      </c>
      <c r="K71" s="3" t="s">
        <v>15</v>
      </c>
      <c r="L71" s="3" t="s">
        <v>16</v>
      </c>
      <c r="M71" s="3" t="s">
        <v>60</v>
      </c>
      <c r="N71" s="3" t="s">
        <v>2</v>
      </c>
      <c r="R71" s="3" t="s">
        <v>18</v>
      </c>
      <c r="V71" s="3" t="s">
        <v>25</v>
      </c>
      <c r="X71" s="3" t="s">
        <v>2</v>
      </c>
      <c r="Z71" s="3" t="s">
        <v>87</v>
      </c>
      <c r="AA71" s="3" t="str">
        <f>_xlfn.XLOOKUP(Table1[[#This Row],[Metric type]],'Metric definitions'!$C$2:$C$34,'Metric definitions'!$A$2:$A$34,"Not found",0,1)</f>
        <v>Biomass</v>
      </c>
      <c r="AB71" s="3" t="s">
        <v>345</v>
      </c>
      <c r="AC71" s="3" t="s">
        <v>62</v>
      </c>
      <c r="AD71" s="3" t="s">
        <v>62</v>
      </c>
      <c r="AE71" s="3" t="s">
        <v>1772</v>
      </c>
      <c r="AG71" s="3" t="s">
        <v>102</v>
      </c>
      <c r="AH71" s="3" t="s">
        <v>288</v>
      </c>
      <c r="AJ71" s="3" t="s">
        <v>64</v>
      </c>
      <c r="AK71" s="3" t="s">
        <v>1778</v>
      </c>
      <c r="AL71" s="3" t="s">
        <v>67</v>
      </c>
      <c r="AM71" s="3" t="s">
        <v>64</v>
      </c>
      <c r="AN71" s="3" t="s">
        <v>1478</v>
      </c>
      <c r="AO71" s="3" t="s">
        <v>68</v>
      </c>
    </row>
    <row r="72" spans="1:41" s="3" customFormat="1" x14ac:dyDescent="0.25">
      <c r="A72" s="3" t="s">
        <v>43</v>
      </c>
      <c r="B72" s="3" t="s">
        <v>279</v>
      </c>
      <c r="C72" s="3" t="s">
        <v>1673</v>
      </c>
      <c r="D72" s="3" t="s">
        <v>285</v>
      </c>
      <c r="E72" s="3" t="s">
        <v>1501</v>
      </c>
      <c r="F72" s="3" t="s">
        <v>1596</v>
      </c>
      <c r="G72" s="3" t="s">
        <v>1662</v>
      </c>
      <c r="H72" s="3" t="s">
        <v>1620</v>
      </c>
      <c r="I72" s="3" t="s">
        <v>1700</v>
      </c>
      <c r="J72" s="3" t="s">
        <v>1656</v>
      </c>
      <c r="K72" s="3" t="s">
        <v>15</v>
      </c>
      <c r="L72" s="3" t="s">
        <v>16</v>
      </c>
      <c r="M72" s="3" t="s">
        <v>60</v>
      </c>
      <c r="N72" s="3" t="s">
        <v>2</v>
      </c>
      <c r="R72" s="3" t="s">
        <v>18</v>
      </c>
      <c r="V72" s="3" t="s">
        <v>25</v>
      </c>
      <c r="X72" s="3" t="s">
        <v>2</v>
      </c>
      <c r="Z72" s="3" t="s">
        <v>237</v>
      </c>
      <c r="AA72" s="3" t="str">
        <f>_xlfn.XLOOKUP(Table1[[#This Row],[Metric type]],'Metric definitions'!$C$2:$C$34,'Metric definitions'!$A$2:$A$34,"Not found",0,1)</f>
        <v>Diversity</v>
      </c>
      <c r="AC72" s="3" t="s">
        <v>62</v>
      </c>
      <c r="AD72" s="3" t="s">
        <v>62</v>
      </c>
      <c r="AE72" s="3" t="s">
        <v>1772</v>
      </c>
      <c r="AG72" s="3" t="s">
        <v>102</v>
      </c>
      <c r="AH72" s="3" t="s">
        <v>288</v>
      </c>
      <c r="AJ72" s="3" t="s">
        <v>64</v>
      </c>
      <c r="AK72" s="3" t="s">
        <v>1778</v>
      </c>
      <c r="AL72" s="3" t="s">
        <v>67</v>
      </c>
      <c r="AM72" s="3" t="s">
        <v>61</v>
      </c>
      <c r="AN72" s="3" t="s">
        <v>305</v>
      </c>
      <c r="AO72" s="3" t="s">
        <v>68</v>
      </c>
    </row>
    <row r="73" spans="1:41" s="3" customFormat="1" x14ac:dyDescent="0.25">
      <c r="A73" s="3" t="s">
        <v>43</v>
      </c>
      <c r="B73" s="3" t="s">
        <v>279</v>
      </c>
      <c r="C73" s="3" t="s">
        <v>324</v>
      </c>
      <c r="D73" s="3" t="s">
        <v>285</v>
      </c>
      <c r="E73" s="3" t="s">
        <v>1501</v>
      </c>
      <c r="F73" s="3" t="s">
        <v>1596</v>
      </c>
      <c r="G73" s="3" t="s">
        <v>1662</v>
      </c>
      <c r="H73" s="3" t="s">
        <v>1620</v>
      </c>
      <c r="I73" s="3" t="s">
        <v>1700</v>
      </c>
      <c r="J73" s="3" t="s">
        <v>1656</v>
      </c>
      <c r="K73" s="3" t="s">
        <v>15</v>
      </c>
      <c r="L73" s="3" t="s">
        <v>16</v>
      </c>
      <c r="M73" s="3" t="s">
        <v>60</v>
      </c>
      <c r="N73" s="3" t="s">
        <v>2</v>
      </c>
      <c r="R73" s="3" t="s">
        <v>18</v>
      </c>
      <c r="V73" s="3" t="s">
        <v>25</v>
      </c>
      <c r="X73" s="3" t="s">
        <v>2</v>
      </c>
      <c r="Z73" s="3" t="s">
        <v>946</v>
      </c>
      <c r="AA73" s="3" t="str">
        <f>_xlfn.XLOOKUP(Table1[[#This Row],[Metric type]],'Metric definitions'!$C$2:$C$34,'Metric definitions'!$A$2:$A$34,"Not found",0,1)</f>
        <v>Diversity</v>
      </c>
      <c r="AB73" s="3" t="s">
        <v>300</v>
      </c>
      <c r="AC73" s="3" t="s">
        <v>62</v>
      </c>
      <c r="AD73" s="3" t="s">
        <v>62</v>
      </c>
      <c r="AE73" s="3" t="s">
        <v>1772</v>
      </c>
      <c r="AG73" s="3" t="s">
        <v>102</v>
      </c>
      <c r="AH73" s="3" t="s">
        <v>288</v>
      </c>
      <c r="AJ73" s="3" t="s">
        <v>64</v>
      </c>
      <c r="AK73" s="3" t="s">
        <v>1778</v>
      </c>
      <c r="AL73" s="3" t="s">
        <v>67</v>
      </c>
      <c r="AM73" s="3" t="s">
        <v>61</v>
      </c>
      <c r="AN73" s="3" t="s">
        <v>308</v>
      </c>
      <c r="AO73" s="3" t="s">
        <v>68</v>
      </c>
    </row>
    <row r="74" spans="1:41" s="3" customFormat="1" x14ac:dyDescent="0.25">
      <c r="A74" s="3" t="s">
        <v>43</v>
      </c>
      <c r="B74" s="3" t="s">
        <v>279</v>
      </c>
      <c r="C74" s="3" t="s">
        <v>325</v>
      </c>
      <c r="D74" s="3" t="s">
        <v>285</v>
      </c>
      <c r="E74" s="3" t="s">
        <v>1501</v>
      </c>
      <c r="F74" s="3" t="s">
        <v>1596</v>
      </c>
      <c r="G74" s="3" t="s">
        <v>1662</v>
      </c>
      <c r="H74" s="3" t="s">
        <v>1620</v>
      </c>
      <c r="I74" s="3" t="s">
        <v>1700</v>
      </c>
      <c r="J74" s="3" t="s">
        <v>1656</v>
      </c>
      <c r="K74" s="3" t="s">
        <v>15</v>
      </c>
      <c r="L74" s="3" t="s">
        <v>16</v>
      </c>
      <c r="M74" s="3" t="s">
        <v>60</v>
      </c>
      <c r="N74" s="3" t="s">
        <v>2</v>
      </c>
      <c r="R74" s="3" t="s">
        <v>18</v>
      </c>
      <c r="V74" s="3" t="s">
        <v>25</v>
      </c>
      <c r="X74" s="3" t="s">
        <v>2</v>
      </c>
      <c r="Z74" s="3" t="s">
        <v>946</v>
      </c>
      <c r="AA74" s="3" t="str">
        <f>_xlfn.XLOOKUP(Table1[[#This Row],[Metric type]],'Metric definitions'!$C$2:$C$34,'Metric definitions'!$A$2:$A$34,"Not found",0,1)</f>
        <v>Diversity</v>
      </c>
      <c r="AB74" s="3" t="s">
        <v>299</v>
      </c>
      <c r="AC74" s="3" t="s">
        <v>62</v>
      </c>
      <c r="AD74" s="3" t="s">
        <v>62</v>
      </c>
      <c r="AE74" s="3" t="s">
        <v>1772</v>
      </c>
      <c r="AG74" s="3" t="s">
        <v>102</v>
      </c>
      <c r="AH74" s="3" t="s">
        <v>288</v>
      </c>
      <c r="AJ74" s="3" t="s">
        <v>64</v>
      </c>
      <c r="AK74" s="3" t="s">
        <v>1778</v>
      </c>
      <c r="AL74" s="3" t="s">
        <v>67</v>
      </c>
      <c r="AM74" s="3" t="s">
        <v>61</v>
      </c>
      <c r="AN74" s="3" t="s">
        <v>311</v>
      </c>
      <c r="AO74" s="3" t="s">
        <v>68</v>
      </c>
    </row>
    <row r="75" spans="1:41" s="3" customFormat="1" x14ac:dyDescent="0.25">
      <c r="A75" s="3" t="s">
        <v>43</v>
      </c>
      <c r="B75" s="3" t="s">
        <v>279</v>
      </c>
      <c r="C75" s="3" t="s">
        <v>326</v>
      </c>
      <c r="D75" s="3" t="s">
        <v>285</v>
      </c>
      <c r="E75" s="3" t="s">
        <v>1501</v>
      </c>
      <c r="F75" s="3" t="s">
        <v>1596</v>
      </c>
      <c r="G75" s="3" t="s">
        <v>1662</v>
      </c>
      <c r="H75" s="3" t="s">
        <v>1620</v>
      </c>
      <c r="I75" s="3" t="s">
        <v>1700</v>
      </c>
      <c r="J75" s="3" t="s">
        <v>1656</v>
      </c>
      <c r="K75" s="3" t="s">
        <v>15</v>
      </c>
      <c r="L75" s="3" t="s">
        <v>16</v>
      </c>
      <c r="M75" s="3" t="s">
        <v>60</v>
      </c>
      <c r="N75" s="3" t="s">
        <v>2</v>
      </c>
      <c r="R75" s="3" t="s">
        <v>18</v>
      </c>
      <c r="V75" s="3" t="s">
        <v>25</v>
      </c>
      <c r="X75" s="3" t="s">
        <v>2</v>
      </c>
      <c r="Z75" s="3" t="s">
        <v>238</v>
      </c>
      <c r="AA75" s="3" t="str">
        <f>_xlfn.XLOOKUP(Table1[[#This Row],[Metric type]],'Metric definitions'!$C$2:$C$34,'Metric definitions'!$A$2:$A$34,"Not found",0,1)</f>
        <v>Diversity</v>
      </c>
      <c r="AB75" s="3" t="s">
        <v>183</v>
      </c>
      <c r="AC75" s="3" t="s">
        <v>62</v>
      </c>
      <c r="AD75" s="3" t="s">
        <v>62</v>
      </c>
      <c r="AE75" s="3" t="s">
        <v>1772</v>
      </c>
      <c r="AG75" s="3" t="s">
        <v>102</v>
      </c>
      <c r="AH75" s="3" t="s">
        <v>288</v>
      </c>
      <c r="AJ75" s="3" t="s">
        <v>64</v>
      </c>
      <c r="AK75" s="3" t="s">
        <v>1778</v>
      </c>
      <c r="AL75" s="3" t="s">
        <v>67</v>
      </c>
      <c r="AM75" s="3" t="s">
        <v>81</v>
      </c>
      <c r="AN75" s="3" t="s">
        <v>1479</v>
      </c>
      <c r="AO75" s="3" t="s">
        <v>68</v>
      </c>
    </row>
    <row r="76" spans="1:41" s="3" customFormat="1" x14ac:dyDescent="0.25">
      <c r="A76" s="3" t="s">
        <v>43</v>
      </c>
      <c r="B76" s="3" t="s">
        <v>279</v>
      </c>
      <c r="C76" s="3" t="s">
        <v>327</v>
      </c>
      <c r="D76" s="3" t="s">
        <v>285</v>
      </c>
      <c r="E76" s="3" t="s">
        <v>1501</v>
      </c>
      <c r="F76" s="3" t="s">
        <v>1596</v>
      </c>
      <c r="G76" s="3" t="s">
        <v>1662</v>
      </c>
      <c r="H76" s="3" t="s">
        <v>1620</v>
      </c>
      <c r="I76" s="3" t="s">
        <v>1700</v>
      </c>
      <c r="J76" s="3" t="s">
        <v>1656</v>
      </c>
      <c r="K76" s="3" t="s">
        <v>15</v>
      </c>
      <c r="L76" s="3" t="s">
        <v>16</v>
      </c>
      <c r="M76" s="3" t="s">
        <v>60</v>
      </c>
      <c r="N76" s="3" t="s">
        <v>2</v>
      </c>
      <c r="R76" s="3" t="s">
        <v>18</v>
      </c>
      <c r="V76" s="3" t="s">
        <v>25</v>
      </c>
      <c r="X76" s="3" t="s">
        <v>2</v>
      </c>
      <c r="Z76" s="3" t="s">
        <v>238</v>
      </c>
      <c r="AA76" s="3" t="str">
        <f>_xlfn.XLOOKUP(Table1[[#This Row],[Metric type]],'Metric definitions'!$C$2:$C$34,'Metric definitions'!$A$2:$A$34,"Not found",0,1)</f>
        <v>Diversity</v>
      </c>
      <c r="AB76" s="3" t="s">
        <v>314</v>
      </c>
      <c r="AC76" s="3" t="s">
        <v>62</v>
      </c>
      <c r="AD76" s="3" t="s">
        <v>62</v>
      </c>
      <c r="AE76" s="3" t="s">
        <v>1772</v>
      </c>
      <c r="AG76" s="3" t="s">
        <v>102</v>
      </c>
      <c r="AH76" s="3" t="s">
        <v>288</v>
      </c>
      <c r="AJ76" s="3" t="s">
        <v>64</v>
      </c>
      <c r="AK76" s="3" t="s">
        <v>1778</v>
      </c>
      <c r="AL76" s="3" t="s">
        <v>67</v>
      </c>
      <c r="AM76" s="3" t="s">
        <v>64</v>
      </c>
      <c r="AN76" s="3" t="s">
        <v>1480</v>
      </c>
      <c r="AO76" s="3" t="s">
        <v>68</v>
      </c>
    </row>
    <row r="77" spans="1:41" s="3" customFormat="1" x14ac:dyDescent="0.25">
      <c r="A77" s="3" t="s">
        <v>43</v>
      </c>
      <c r="B77" s="3" t="s">
        <v>280</v>
      </c>
      <c r="C77" s="3" t="s">
        <v>283</v>
      </c>
      <c r="D77" s="3" t="s">
        <v>287</v>
      </c>
      <c r="E77" s="3" t="s">
        <v>1502</v>
      </c>
      <c r="F77" s="3" t="s">
        <v>1621</v>
      </c>
      <c r="G77" s="3" t="s">
        <v>1662</v>
      </c>
      <c r="H77" s="3" t="s">
        <v>1620</v>
      </c>
      <c r="I77" s="3" t="s">
        <v>1700</v>
      </c>
      <c r="J77" s="3" t="s">
        <v>1656</v>
      </c>
      <c r="K77" s="3" t="s">
        <v>15</v>
      </c>
      <c r="L77" s="3" t="s">
        <v>16</v>
      </c>
      <c r="M77" s="3" t="s">
        <v>85</v>
      </c>
      <c r="N77" s="3" t="s">
        <v>2</v>
      </c>
      <c r="R77" s="3" t="s">
        <v>18</v>
      </c>
      <c r="V77" s="3" t="s">
        <v>25</v>
      </c>
      <c r="X77" s="3" t="s">
        <v>2</v>
      </c>
      <c r="Z77" s="3" t="s">
        <v>87</v>
      </c>
      <c r="AA77" s="3" t="str">
        <f>_xlfn.XLOOKUP(Table1[[#This Row],[Metric type]],'Metric definitions'!$C$2:$C$34,'Metric definitions'!$A$2:$A$34,"Not found",0,1)</f>
        <v>Biomass</v>
      </c>
      <c r="AB77" s="3" t="s">
        <v>345</v>
      </c>
      <c r="AC77" s="3" t="s">
        <v>62</v>
      </c>
      <c r="AD77" s="3" t="s">
        <v>62</v>
      </c>
      <c r="AE77" s="3" t="s">
        <v>1772</v>
      </c>
      <c r="AG77" s="3" t="s">
        <v>75</v>
      </c>
      <c r="AH77" s="3" t="s">
        <v>295</v>
      </c>
      <c r="AJ77" s="3" t="s">
        <v>184</v>
      </c>
      <c r="AK77" s="3" t="s">
        <v>1777</v>
      </c>
      <c r="AL77" s="3" t="s">
        <v>67</v>
      </c>
      <c r="AM77" s="3" t="s">
        <v>61</v>
      </c>
      <c r="AN77" s="3" t="s">
        <v>347</v>
      </c>
      <c r="AO77" s="3" t="s">
        <v>68</v>
      </c>
    </row>
    <row r="78" spans="1:41" s="3" customFormat="1" x14ac:dyDescent="0.25">
      <c r="A78" s="3" t="s">
        <v>43</v>
      </c>
      <c r="B78" s="3" t="s">
        <v>280</v>
      </c>
      <c r="C78" s="3" t="s">
        <v>328</v>
      </c>
      <c r="D78" s="3" t="s">
        <v>287</v>
      </c>
      <c r="E78" s="3" t="s">
        <v>1502</v>
      </c>
      <c r="F78" s="3" t="s">
        <v>1621</v>
      </c>
      <c r="G78" s="3" t="s">
        <v>1662</v>
      </c>
      <c r="H78" s="3" t="s">
        <v>1620</v>
      </c>
      <c r="I78" s="3" t="s">
        <v>1700</v>
      </c>
      <c r="J78" s="3" t="s">
        <v>1656</v>
      </c>
      <c r="K78" s="3" t="s">
        <v>15</v>
      </c>
      <c r="L78" s="3" t="s">
        <v>16</v>
      </c>
      <c r="M78" s="3" t="s">
        <v>85</v>
      </c>
      <c r="N78" s="3" t="s">
        <v>2</v>
      </c>
      <c r="R78" s="3" t="s">
        <v>18</v>
      </c>
      <c r="W78" s="3" t="s">
        <v>2</v>
      </c>
      <c r="X78" s="3" t="s">
        <v>2</v>
      </c>
      <c r="Z78" s="3" t="s">
        <v>289</v>
      </c>
      <c r="AA78" s="3" t="str">
        <f>_xlfn.XLOOKUP(Table1[[#This Row],[Metric type]],'Metric definitions'!$C$2:$C$34,'Metric definitions'!$A$2:$A$34,"Not found",0,1)</f>
        <v>Biomass</v>
      </c>
      <c r="AC78" s="3" t="s">
        <v>62</v>
      </c>
      <c r="AD78" s="3" t="s">
        <v>62</v>
      </c>
      <c r="AE78" s="3" t="s">
        <v>1772</v>
      </c>
      <c r="AG78" s="3" t="s">
        <v>75</v>
      </c>
      <c r="AH78" s="3" t="s">
        <v>295</v>
      </c>
      <c r="AJ78" s="3" t="s">
        <v>184</v>
      </c>
      <c r="AK78" s="3" t="s">
        <v>1777</v>
      </c>
      <c r="AL78" s="3" t="s">
        <v>67</v>
      </c>
      <c r="AM78" s="3" t="s">
        <v>61</v>
      </c>
      <c r="AN78" s="3" t="s">
        <v>291</v>
      </c>
      <c r="AO78" s="3" t="s">
        <v>68</v>
      </c>
    </row>
    <row r="79" spans="1:41" s="3" customFormat="1" x14ac:dyDescent="0.25">
      <c r="A79" s="3" t="s">
        <v>43</v>
      </c>
      <c r="B79" s="3" t="s">
        <v>280</v>
      </c>
      <c r="C79" s="3" t="s">
        <v>329</v>
      </c>
      <c r="D79" s="3" t="s">
        <v>287</v>
      </c>
      <c r="E79" s="3" t="s">
        <v>1502</v>
      </c>
      <c r="F79" s="3" t="s">
        <v>1621</v>
      </c>
      <c r="G79" s="3" t="s">
        <v>1662</v>
      </c>
      <c r="H79" s="3" t="s">
        <v>1620</v>
      </c>
      <c r="I79" s="3" t="s">
        <v>1700</v>
      </c>
      <c r="J79" s="3" t="s">
        <v>1656</v>
      </c>
      <c r="K79" s="3" t="s">
        <v>15</v>
      </c>
      <c r="L79" s="3" t="s">
        <v>16</v>
      </c>
      <c r="M79" s="3" t="s">
        <v>85</v>
      </c>
      <c r="N79" s="3" t="s">
        <v>2</v>
      </c>
      <c r="R79" s="3" t="s">
        <v>18</v>
      </c>
      <c r="W79" s="3" t="s">
        <v>2</v>
      </c>
      <c r="X79" s="3" t="s">
        <v>2</v>
      </c>
      <c r="Z79" s="3" t="s">
        <v>930</v>
      </c>
      <c r="AA79" s="3" t="str">
        <f>_xlfn.XLOOKUP(Table1[[#This Row],[Metric type]],'Metric definitions'!$C$2:$C$34,'Metric definitions'!$A$2:$A$34,"Not found",0,1)</f>
        <v>Biomass</v>
      </c>
      <c r="AB79" s="3" t="s">
        <v>296</v>
      </c>
      <c r="AC79" s="3" t="s">
        <v>62</v>
      </c>
      <c r="AD79" s="3" t="s">
        <v>62</v>
      </c>
      <c r="AE79" s="3" t="s">
        <v>1772</v>
      </c>
      <c r="AG79" s="3" t="s">
        <v>75</v>
      </c>
      <c r="AH79" s="3" t="s">
        <v>295</v>
      </c>
      <c r="AJ79" s="3" t="s">
        <v>184</v>
      </c>
      <c r="AK79" s="3" t="s">
        <v>1777</v>
      </c>
      <c r="AL79" s="3" t="s">
        <v>67</v>
      </c>
      <c r="AM79" s="3" t="s">
        <v>64</v>
      </c>
      <c r="AN79" s="3" t="s">
        <v>293</v>
      </c>
      <c r="AO79" s="3" t="s">
        <v>68</v>
      </c>
    </row>
    <row r="80" spans="1:41" s="3" customFormat="1" x14ac:dyDescent="0.25">
      <c r="A80" s="3" t="s">
        <v>43</v>
      </c>
      <c r="B80" s="3" t="s">
        <v>280</v>
      </c>
      <c r="C80" s="3" t="s">
        <v>330</v>
      </c>
      <c r="D80" s="3" t="s">
        <v>287</v>
      </c>
      <c r="E80" s="3" t="s">
        <v>1502</v>
      </c>
      <c r="F80" s="3" t="s">
        <v>1621</v>
      </c>
      <c r="G80" s="3" t="s">
        <v>1662</v>
      </c>
      <c r="H80" s="3" t="s">
        <v>1620</v>
      </c>
      <c r="I80" s="3" t="s">
        <v>1700</v>
      </c>
      <c r="J80" s="3" t="s">
        <v>1656</v>
      </c>
      <c r="K80" s="3" t="s">
        <v>15</v>
      </c>
      <c r="L80" s="3" t="s">
        <v>16</v>
      </c>
      <c r="M80" s="3" t="s">
        <v>85</v>
      </c>
      <c r="N80" s="3" t="s">
        <v>2</v>
      </c>
      <c r="R80" s="3" t="s">
        <v>18</v>
      </c>
      <c r="W80" s="3" t="s">
        <v>2</v>
      </c>
      <c r="X80" s="3" t="s">
        <v>2</v>
      </c>
      <c r="Z80" s="3" t="s">
        <v>137</v>
      </c>
      <c r="AA80" s="3" t="str">
        <f>_xlfn.XLOOKUP(Table1[[#This Row],[Metric type]],'Metric definitions'!$C$2:$C$34,'Metric definitions'!$A$2:$A$34,"Not found",0,1)</f>
        <v>Ecosystem functioning and population dynamics</v>
      </c>
      <c r="AB80" s="3" t="s">
        <v>297</v>
      </c>
      <c r="AC80" s="3" t="s">
        <v>62</v>
      </c>
      <c r="AD80" s="3" t="s">
        <v>62</v>
      </c>
      <c r="AE80" s="3" t="s">
        <v>1772</v>
      </c>
      <c r="AG80" s="3" t="s">
        <v>75</v>
      </c>
      <c r="AH80" s="3" t="s">
        <v>295</v>
      </c>
      <c r="AJ80" s="3" t="s">
        <v>184</v>
      </c>
      <c r="AK80" s="3" t="s">
        <v>1777</v>
      </c>
      <c r="AL80" s="3" t="s">
        <v>67</v>
      </c>
      <c r="AM80" s="3" t="s">
        <v>64</v>
      </c>
      <c r="AN80" s="3" t="s">
        <v>318</v>
      </c>
      <c r="AO80" s="3" t="s">
        <v>68</v>
      </c>
    </row>
    <row r="81" spans="1:41" s="3" customFormat="1" x14ac:dyDescent="0.25">
      <c r="A81" s="3" t="s">
        <v>43</v>
      </c>
      <c r="B81" s="3" t="s">
        <v>280</v>
      </c>
      <c r="C81" s="3" t="s">
        <v>331</v>
      </c>
      <c r="D81" s="3" t="s">
        <v>287</v>
      </c>
      <c r="E81" s="3" t="s">
        <v>1502</v>
      </c>
      <c r="F81" s="3" t="s">
        <v>1621</v>
      </c>
      <c r="G81" s="3" t="s">
        <v>1662</v>
      </c>
      <c r="H81" s="3" t="s">
        <v>1620</v>
      </c>
      <c r="I81" s="3" t="s">
        <v>1700</v>
      </c>
      <c r="J81" s="3" t="s">
        <v>1656</v>
      </c>
      <c r="K81" s="3" t="s">
        <v>15</v>
      </c>
      <c r="L81" s="3" t="s">
        <v>16</v>
      </c>
      <c r="M81" s="3" t="s">
        <v>85</v>
      </c>
      <c r="N81" s="3" t="s">
        <v>2</v>
      </c>
      <c r="R81" s="3" t="s">
        <v>18</v>
      </c>
      <c r="W81" s="3" t="s">
        <v>2</v>
      </c>
      <c r="X81" s="3" t="s">
        <v>2</v>
      </c>
      <c r="Z81" s="3" t="s">
        <v>930</v>
      </c>
      <c r="AA81" s="3" t="str">
        <f>_xlfn.XLOOKUP(Table1[[#This Row],[Metric type]],'Metric definitions'!$C$2:$C$34,'Metric definitions'!$A$2:$A$34,"Not found",0,1)</f>
        <v>Biomass</v>
      </c>
      <c r="AB81" s="3" t="s">
        <v>322</v>
      </c>
      <c r="AC81" s="3" t="s">
        <v>62</v>
      </c>
      <c r="AD81" s="3" t="s">
        <v>62</v>
      </c>
      <c r="AE81" s="3" t="s">
        <v>1772</v>
      </c>
      <c r="AG81" s="3" t="s">
        <v>75</v>
      </c>
      <c r="AH81" s="3" t="s">
        <v>295</v>
      </c>
      <c r="AJ81" s="3" t="s">
        <v>184</v>
      </c>
      <c r="AK81" s="3" t="s">
        <v>1777</v>
      </c>
      <c r="AL81" s="3" t="s">
        <v>67</v>
      </c>
      <c r="AM81" s="3" t="s">
        <v>64</v>
      </c>
      <c r="AN81" s="3" t="s">
        <v>323</v>
      </c>
      <c r="AO81" s="3" t="s">
        <v>68</v>
      </c>
    </row>
    <row r="82" spans="1:41" s="3" customFormat="1" x14ac:dyDescent="0.25">
      <c r="A82" s="3" t="s">
        <v>43</v>
      </c>
      <c r="B82" s="3" t="s">
        <v>280</v>
      </c>
      <c r="C82" s="3" t="s">
        <v>332</v>
      </c>
      <c r="D82" s="3" t="s">
        <v>287</v>
      </c>
      <c r="E82" s="3" t="s">
        <v>1502</v>
      </c>
      <c r="F82" s="3" t="s">
        <v>1621</v>
      </c>
      <c r="G82" s="3" t="s">
        <v>1662</v>
      </c>
      <c r="H82" s="3" t="s">
        <v>1620</v>
      </c>
      <c r="I82" s="3" t="s">
        <v>1700</v>
      </c>
      <c r="J82" s="3" t="s">
        <v>1656</v>
      </c>
      <c r="K82" s="3" t="s">
        <v>15</v>
      </c>
      <c r="L82" s="3" t="s">
        <v>16</v>
      </c>
      <c r="M82" s="3" t="s">
        <v>85</v>
      </c>
      <c r="N82" s="3" t="s">
        <v>2</v>
      </c>
      <c r="R82" s="3" t="s">
        <v>18</v>
      </c>
      <c r="V82" s="3" t="s">
        <v>25</v>
      </c>
      <c r="X82" s="3" t="s">
        <v>2</v>
      </c>
      <c r="Z82" s="3" t="s">
        <v>237</v>
      </c>
      <c r="AA82" s="3" t="str">
        <f>_xlfn.XLOOKUP(Table1[[#This Row],[Metric type]],'Metric definitions'!$C$2:$C$34,'Metric definitions'!$A$2:$A$34,"Not found",0,1)</f>
        <v>Diversity</v>
      </c>
      <c r="AC82" s="3" t="s">
        <v>62</v>
      </c>
      <c r="AD82" s="3" t="s">
        <v>62</v>
      </c>
      <c r="AE82" s="3" t="s">
        <v>1772</v>
      </c>
      <c r="AG82" s="3" t="s">
        <v>75</v>
      </c>
      <c r="AH82" s="3" t="s">
        <v>295</v>
      </c>
      <c r="AJ82" s="3" t="s">
        <v>184</v>
      </c>
      <c r="AK82" s="3" t="s">
        <v>1777</v>
      </c>
      <c r="AL82" s="3" t="s">
        <v>67</v>
      </c>
      <c r="AM82" s="3" t="s">
        <v>61</v>
      </c>
      <c r="AN82" s="3" t="s">
        <v>304</v>
      </c>
      <c r="AO82" s="3" t="s">
        <v>68</v>
      </c>
    </row>
    <row r="83" spans="1:41" s="3" customFormat="1" x14ac:dyDescent="0.25">
      <c r="A83" s="3" t="s">
        <v>43</v>
      </c>
      <c r="B83" s="3" t="s">
        <v>280</v>
      </c>
      <c r="C83" s="3" t="s">
        <v>333</v>
      </c>
      <c r="D83" s="3" t="s">
        <v>287</v>
      </c>
      <c r="E83" s="3" t="s">
        <v>1502</v>
      </c>
      <c r="F83" s="3" t="s">
        <v>1621</v>
      </c>
      <c r="G83" s="3" t="s">
        <v>1662</v>
      </c>
      <c r="H83" s="3" t="s">
        <v>1620</v>
      </c>
      <c r="I83" s="3" t="s">
        <v>1700</v>
      </c>
      <c r="J83" s="3" t="s">
        <v>1656</v>
      </c>
      <c r="K83" s="3" t="s">
        <v>15</v>
      </c>
      <c r="L83" s="3" t="s">
        <v>16</v>
      </c>
      <c r="M83" s="3" t="s">
        <v>85</v>
      </c>
      <c r="N83" s="3" t="s">
        <v>2</v>
      </c>
      <c r="R83" s="3" t="s">
        <v>18</v>
      </c>
      <c r="V83" s="3" t="s">
        <v>25</v>
      </c>
      <c r="X83" s="3" t="s">
        <v>2</v>
      </c>
      <c r="Z83" s="3" t="s">
        <v>946</v>
      </c>
      <c r="AA83" s="3" t="str">
        <f>_xlfn.XLOOKUP(Table1[[#This Row],[Metric type]],'Metric definitions'!$C$2:$C$34,'Metric definitions'!$A$2:$A$34,"Not found",0,1)</f>
        <v>Diversity</v>
      </c>
      <c r="AB83" s="3" t="s">
        <v>300</v>
      </c>
      <c r="AC83" s="3" t="s">
        <v>62</v>
      </c>
      <c r="AD83" s="3" t="s">
        <v>62</v>
      </c>
      <c r="AE83" s="3" t="s">
        <v>1772</v>
      </c>
      <c r="AG83" s="3" t="s">
        <v>75</v>
      </c>
      <c r="AH83" s="3" t="s">
        <v>295</v>
      </c>
      <c r="AJ83" s="3" t="s">
        <v>184</v>
      </c>
      <c r="AK83" s="3" t="s">
        <v>1777</v>
      </c>
      <c r="AL83" s="3" t="s">
        <v>67</v>
      </c>
      <c r="AM83" s="3" t="s">
        <v>61</v>
      </c>
      <c r="AN83" s="3" t="s">
        <v>307</v>
      </c>
      <c r="AO83" s="3" t="s">
        <v>68</v>
      </c>
    </row>
    <row r="84" spans="1:41" s="3" customFormat="1" x14ac:dyDescent="0.25">
      <c r="A84" s="3" t="s">
        <v>43</v>
      </c>
      <c r="B84" s="3" t="s">
        <v>280</v>
      </c>
      <c r="C84" s="3" t="s">
        <v>334</v>
      </c>
      <c r="D84" s="3" t="s">
        <v>287</v>
      </c>
      <c r="E84" s="3" t="s">
        <v>1502</v>
      </c>
      <c r="F84" s="3" t="s">
        <v>1621</v>
      </c>
      <c r="G84" s="3" t="s">
        <v>1662</v>
      </c>
      <c r="H84" s="3" t="s">
        <v>1620</v>
      </c>
      <c r="I84" s="3" t="s">
        <v>1700</v>
      </c>
      <c r="J84" s="3" t="s">
        <v>1656</v>
      </c>
      <c r="K84" s="3" t="s">
        <v>15</v>
      </c>
      <c r="L84" s="3" t="s">
        <v>16</v>
      </c>
      <c r="M84" s="3" t="s">
        <v>85</v>
      </c>
      <c r="N84" s="3" t="s">
        <v>2</v>
      </c>
      <c r="R84" s="3" t="s">
        <v>18</v>
      </c>
      <c r="V84" s="3" t="s">
        <v>25</v>
      </c>
      <c r="X84" s="3" t="s">
        <v>2</v>
      </c>
      <c r="Z84" s="3" t="s">
        <v>946</v>
      </c>
      <c r="AA84" s="3" t="str">
        <f>_xlfn.XLOOKUP(Table1[[#This Row],[Metric type]],'Metric definitions'!$C$2:$C$34,'Metric definitions'!$A$2:$A$34,"Not found",0,1)</f>
        <v>Diversity</v>
      </c>
      <c r="AB84" s="3" t="s">
        <v>299</v>
      </c>
      <c r="AC84" s="3" t="s">
        <v>62</v>
      </c>
      <c r="AD84" s="3" t="s">
        <v>62</v>
      </c>
      <c r="AE84" s="3" t="s">
        <v>1772</v>
      </c>
      <c r="AG84" s="3" t="s">
        <v>75</v>
      </c>
      <c r="AH84" s="3" t="s">
        <v>295</v>
      </c>
      <c r="AJ84" s="3" t="s">
        <v>184</v>
      </c>
      <c r="AK84" s="3" t="s">
        <v>1777</v>
      </c>
      <c r="AL84" s="3" t="s">
        <v>67</v>
      </c>
      <c r="AM84" s="3" t="s">
        <v>61</v>
      </c>
      <c r="AN84" s="3" t="s">
        <v>310</v>
      </c>
      <c r="AO84" s="3" t="s">
        <v>68</v>
      </c>
    </row>
    <row r="85" spans="1:41" s="3" customFormat="1" x14ac:dyDescent="0.25">
      <c r="A85" s="3" t="s">
        <v>43</v>
      </c>
      <c r="B85" s="3" t="s">
        <v>280</v>
      </c>
      <c r="C85" s="3" t="s">
        <v>335</v>
      </c>
      <c r="D85" s="3" t="s">
        <v>287</v>
      </c>
      <c r="E85" s="3" t="s">
        <v>1502</v>
      </c>
      <c r="F85" s="3" t="s">
        <v>1621</v>
      </c>
      <c r="G85" s="3" t="s">
        <v>1662</v>
      </c>
      <c r="H85" s="3" t="s">
        <v>1620</v>
      </c>
      <c r="I85" s="3" t="s">
        <v>1700</v>
      </c>
      <c r="J85" s="3" t="s">
        <v>1656</v>
      </c>
      <c r="K85" s="3" t="s">
        <v>15</v>
      </c>
      <c r="L85" s="3" t="s">
        <v>16</v>
      </c>
      <c r="M85" s="3" t="s">
        <v>85</v>
      </c>
      <c r="N85" s="3" t="s">
        <v>2</v>
      </c>
      <c r="R85" s="3" t="s">
        <v>18</v>
      </c>
      <c r="V85" s="3" t="s">
        <v>25</v>
      </c>
      <c r="X85" s="3" t="s">
        <v>2</v>
      </c>
      <c r="Z85" s="3" t="s">
        <v>238</v>
      </c>
      <c r="AA85" s="3" t="str">
        <f>_xlfn.XLOOKUP(Table1[[#This Row],[Metric type]],'Metric definitions'!$C$2:$C$34,'Metric definitions'!$A$2:$A$34,"Not found",0,1)</f>
        <v>Diversity</v>
      </c>
      <c r="AB85" s="3" t="s">
        <v>183</v>
      </c>
      <c r="AC85" s="3" t="s">
        <v>62</v>
      </c>
      <c r="AD85" s="3" t="s">
        <v>62</v>
      </c>
      <c r="AE85" s="3" t="s">
        <v>1772</v>
      </c>
      <c r="AG85" s="3" t="s">
        <v>75</v>
      </c>
      <c r="AH85" s="3" t="s">
        <v>295</v>
      </c>
      <c r="AJ85" s="3" t="s">
        <v>184</v>
      </c>
      <c r="AK85" s="3" t="s">
        <v>1777</v>
      </c>
      <c r="AL85" s="3" t="s">
        <v>67</v>
      </c>
      <c r="AM85" s="3" t="s">
        <v>81</v>
      </c>
      <c r="AN85" s="3" t="s">
        <v>313</v>
      </c>
      <c r="AO85" s="3" t="s">
        <v>68</v>
      </c>
    </row>
    <row r="86" spans="1:41" s="3" customFormat="1" x14ac:dyDescent="0.25">
      <c r="A86" s="3" t="s">
        <v>43</v>
      </c>
      <c r="B86" s="3" t="s">
        <v>280</v>
      </c>
      <c r="C86" s="3" t="s">
        <v>1672</v>
      </c>
      <c r="D86" s="3" t="s">
        <v>287</v>
      </c>
      <c r="E86" s="3" t="s">
        <v>1502</v>
      </c>
      <c r="F86" s="3" t="s">
        <v>1621</v>
      </c>
      <c r="G86" s="3" t="s">
        <v>1662</v>
      </c>
      <c r="H86" s="3" t="s">
        <v>1620</v>
      </c>
      <c r="I86" s="3" t="s">
        <v>1700</v>
      </c>
      <c r="J86" s="3" t="s">
        <v>1656</v>
      </c>
      <c r="K86" s="3" t="s">
        <v>15</v>
      </c>
      <c r="L86" s="3" t="s">
        <v>16</v>
      </c>
      <c r="M86" s="3" t="s">
        <v>85</v>
      </c>
      <c r="N86" s="3" t="s">
        <v>2</v>
      </c>
      <c r="R86" s="3" t="s">
        <v>18</v>
      </c>
      <c r="V86" s="3" t="s">
        <v>25</v>
      </c>
      <c r="X86" s="3" t="s">
        <v>2</v>
      </c>
      <c r="Z86" s="3" t="s">
        <v>238</v>
      </c>
      <c r="AA86" s="3" t="str">
        <f>_xlfn.XLOOKUP(Table1[[#This Row],[Metric type]],'Metric definitions'!$C$2:$C$34,'Metric definitions'!$A$2:$A$34,"Not found",0,1)</f>
        <v>Diversity</v>
      </c>
      <c r="AB86" s="3" t="s">
        <v>314</v>
      </c>
      <c r="AC86" s="3" t="s">
        <v>62</v>
      </c>
      <c r="AD86" s="3" t="s">
        <v>62</v>
      </c>
      <c r="AE86" s="3" t="s">
        <v>1772</v>
      </c>
      <c r="AG86" s="3" t="s">
        <v>75</v>
      </c>
      <c r="AH86" s="3" t="s">
        <v>295</v>
      </c>
      <c r="AJ86" s="3" t="s">
        <v>184</v>
      </c>
      <c r="AK86" s="3" t="s">
        <v>1777</v>
      </c>
      <c r="AL86" s="3" t="s">
        <v>67</v>
      </c>
      <c r="AM86" s="3" t="s">
        <v>64</v>
      </c>
      <c r="AN86" s="3" t="s">
        <v>316</v>
      </c>
      <c r="AO86" s="3" t="s">
        <v>68</v>
      </c>
    </row>
    <row r="87" spans="1:41" s="3" customFormat="1" x14ac:dyDescent="0.25">
      <c r="A87" s="3" t="s">
        <v>43</v>
      </c>
      <c r="B87" s="3" t="s">
        <v>281</v>
      </c>
      <c r="C87" s="3" t="s">
        <v>284</v>
      </c>
      <c r="D87" s="3" t="s">
        <v>286</v>
      </c>
      <c r="E87" s="3" t="s">
        <v>1502</v>
      </c>
      <c r="F87" s="3" t="s">
        <v>1622</v>
      </c>
      <c r="G87" s="3" t="s">
        <v>673</v>
      </c>
      <c r="H87" s="3" t="s">
        <v>1620</v>
      </c>
      <c r="I87" s="3" t="s">
        <v>1700</v>
      </c>
      <c r="J87" s="3" t="s">
        <v>1656</v>
      </c>
      <c r="K87" s="3" t="s">
        <v>15</v>
      </c>
      <c r="L87" s="3" t="s">
        <v>16</v>
      </c>
      <c r="M87" s="3" t="s">
        <v>85</v>
      </c>
      <c r="N87" s="3" t="s">
        <v>2</v>
      </c>
      <c r="R87" s="3" t="s">
        <v>18</v>
      </c>
      <c r="V87" s="3" t="s">
        <v>25</v>
      </c>
      <c r="Z87" s="3" t="s">
        <v>87</v>
      </c>
      <c r="AA87" s="3" t="str">
        <f>_xlfn.XLOOKUP(Table1[[#This Row],[Metric type]],'Metric definitions'!$C$2:$C$34,'Metric definitions'!$A$2:$A$34,"Not found",0,1)</f>
        <v>Biomass</v>
      </c>
      <c r="AB87" s="3" t="s">
        <v>345</v>
      </c>
      <c r="AC87" s="3" t="s">
        <v>62</v>
      </c>
      <c r="AD87" s="3" t="s">
        <v>62</v>
      </c>
      <c r="AE87" s="3" t="s">
        <v>1772</v>
      </c>
      <c r="AG87" s="3" t="s">
        <v>102</v>
      </c>
      <c r="AH87" s="3" t="s">
        <v>294</v>
      </c>
      <c r="AJ87" s="3" t="s">
        <v>184</v>
      </c>
      <c r="AK87" s="3" t="s">
        <v>1777</v>
      </c>
      <c r="AL87" s="3" t="s">
        <v>67</v>
      </c>
      <c r="AM87" s="3" t="s">
        <v>61</v>
      </c>
      <c r="AN87" s="3" t="s">
        <v>346</v>
      </c>
      <c r="AO87" s="3" t="s">
        <v>68</v>
      </c>
    </row>
    <row r="88" spans="1:41" s="3" customFormat="1" x14ac:dyDescent="0.25">
      <c r="A88" s="3" t="s">
        <v>43</v>
      </c>
      <c r="B88" s="3" t="s">
        <v>281</v>
      </c>
      <c r="C88" s="3" t="s">
        <v>336</v>
      </c>
      <c r="D88" s="3" t="s">
        <v>286</v>
      </c>
      <c r="E88" s="3" t="s">
        <v>1502</v>
      </c>
      <c r="F88" s="3" t="s">
        <v>1622</v>
      </c>
      <c r="G88" s="3" t="s">
        <v>673</v>
      </c>
      <c r="H88" s="3" t="s">
        <v>1620</v>
      </c>
      <c r="I88" s="3" t="s">
        <v>1700</v>
      </c>
      <c r="J88" s="3" t="s">
        <v>1656</v>
      </c>
      <c r="K88" s="3" t="s">
        <v>15</v>
      </c>
      <c r="L88" s="3" t="s">
        <v>16</v>
      </c>
      <c r="M88" s="3" t="s">
        <v>85</v>
      </c>
      <c r="N88" s="3" t="s">
        <v>2</v>
      </c>
      <c r="R88" s="3" t="s">
        <v>18</v>
      </c>
      <c r="W88" s="3" t="s">
        <v>2</v>
      </c>
      <c r="X88" s="3" t="s">
        <v>2</v>
      </c>
      <c r="Z88" s="3" t="s">
        <v>289</v>
      </c>
      <c r="AA88" s="3" t="str">
        <f>_xlfn.XLOOKUP(Table1[[#This Row],[Metric type]],'Metric definitions'!$C$2:$C$34,'Metric definitions'!$A$2:$A$34,"Not found",0,1)</f>
        <v>Biomass</v>
      </c>
      <c r="AC88" s="3" t="s">
        <v>62</v>
      </c>
      <c r="AD88" s="3" t="s">
        <v>62</v>
      </c>
      <c r="AE88" s="3" t="s">
        <v>1772</v>
      </c>
      <c r="AG88" s="3" t="s">
        <v>102</v>
      </c>
      <c r="AH88" s="3" t="s">
        <v>294</v>
      </c>
      <c r="AJ88" s="3" t="s">
        <v>184</v>
      </c>
      <c r="AK88" s="3" t="s">
        <v>1777</v>
      </c>
      <c r="AL88" s="3" t="s">
        <v>67</v>
      </c>
      <c r="AM88" s="3" t="s">
        <v>61</v>
      </c>
      <c r="AN88" s="3" t="s">
        <v>290</v>
      </c>
      <c r="AO88" s="3" t="s">
        <v>68</v>
      </c>
    </row>
    <row r="89" spans="1:41" s="3" customFormat="1" x14ac:dyDescent="0.25">
      <c r="A89" s="3" t="s">
        <v>43</v>
      </c>
      <c r="B89" s="3" t="s">
        <v>281</v>
      </c>
      <c r="C89" s="3" t="s">
        <v>337</v>
      </c>
      <c r="D89" s="3" t="s">
        <v>286</v>
      </c>
      <c r="E89" s="3" t="s">
        <v>1502</v>
      </c>
      <c r="F89" s="3" t="s">
        <v>1622</v>
      </c>
      <c r="G89" s="3" t="s">
        <v>673</v>
      </c>
      <c r="H89" s="3" t="s">
        <v>1620</v>
      </c>
      <c r="I89" s="3" t="s">
        <v>1700</v>
      </c>
      <c r="J89" s="3" t="s">
        <v>1656</v>
      </c>
      <c r="K89" s="3" t="s">
        <v>15</v>
      </c>
      <c r="L89" s="3" t="s">
        <v>16</v>
      </c>
      <c r="M89" s="3" t="s">
        <v>85</v>
      </c>
      <c r="N89" s="3" t="s">
        <v>2</v>
      </c>
      <c r="R89" s="3" t="s">
        <v>18</v>
      </c>
      <c r="W89" s="3" t="s">
        <v>2</v>
      </c>
      <c r="X89" s="3" t="s">
        <v>2</v>
      </c>
      <c r="Z89" s="3" t="s">
        <v>718</v>
      </c>
      <c r="AA89" s="3" t="str">
        <f>_xlfn.XLOOKUP(Table1[[#This Row],[Metric type]],'Metric definitions'!$C$2:$C$34,'Metric definitions'!$A$2:$A$34,"Not found",0,1)</f>
        <v>Ecosystem functioning and population dynamics</v>
      </c>
      <c r="AB89" s="3" t="s">
        <v>296</v>
      </c>
      <c r="AC89" s="3" t="s">
        <v>62</v>
      </c>
      <c r="AD89" s="3" t="s">
        <v>62</v>
      </c>
      <c r="AE89" s="3" t="s">
        <v>1772</v>
      </c>
      <c r="AG89" s="3" t="s">
        <v>102</v>
      </c>
      <c r="AH89" s="3" t="s">
        <v>294</v>
      </c>
      <c r="AJ89" s="3" t="s">
        <v>184</v>
      </c>
      <c r="AK89" s="3" t="s">
        <v>1777</v>
      </c>
      <c r="AL89" s="3" t="s">
        <v>67</v>
      </c>
      <c r="AM89" s="3" t="s">
        <v>64</v>
      </c>
      <c r="AN89" s="3" t="s">
        <v>292</v>
      </c>
      <c r="AO89" s="3" t="s">
        <v>68</v>
      </c>
    </row>
    <row r="90" spans="1:41" s="3" customFormat="1" x14ac:dyDescent="0.25">
      <c r="A90" s="3" t="s">
        <v>43</v>
      </c>
      <c r="B90" s="3" t="s">
        <v>281</v>
      </c>
      <c r="C90" s="3" t="s">
        <v>338</v>
      </c>
      <c r="D90" s="3" t="s">
        <v>286</v>
      </c>
      <c r="E90" s="3" t="s">
        <v>1502</v>
      </c>
      <c r="F90" s="3" t="s">
        <v>1622</v>
      </c>
      <c r="G90" s="3" t="s">
        <v>673</v>
      </c>
      <c r="H90" s="3" t="s">
        <v>1620</v>
      </c>
      <c r="I90" s="3" t="s">
        <v>1700</v>
      </c>
      <c r="J90" s="3" t="s">
        <v>1656</v>
      </c>
      <c r="K90" s="3" t="s">
        <v>15</v>
      </c>
      <c r="L90" s="3" t="s">
        <v>16</v>
      </c>
      <c r="M90" s="3" t="s">
        <v>85</v>
      </c>
      <c r="N90" s="3" t="s">
        <v>2</v>
      </c>
      <c r="R90" s="3" t="s">
        <v>18</v>
      </c>
      <c r="W90" s="3" t="s">
        <v>2</v>
      </c>
      <c r="X90" s="3" t="s">
        <v>2</v>
      </c>
      <c r="Z90" s="3" t="s">
        <v>137</v>
      </c>
      <c r="AA90" s="3" t="str">
        <f>_xlfn.XLOOKUP(Table1[[#This Row],[Metric type]],'Metric definitions'!$C$2:$C$34,'Metric definitions'!$A$2:$A$34,"Not found",0,1)</f>
        <v>Ecosystem functioning and population dynamics</v>
      </c>
      <c r="AB90" s="3" t="s">
        <v>297</v>
      </c>
      <c r="AC90" s="3" t="s">
        <v>62</v>
      </c>
      <c r="AD90" s="3" t="s">
        <v>62</v>
      </c>
      <c r="AE90" s="3" t="s">
        <v>1772</v>
      </c>
      <c r="AG90" s="3" t="s">
        <v>102</v>
      </c>
      <c r="AH90" s="3" t="s">
        <v>294</v>
      </c>
      <c r="AJ90" s="3" t="s">
        <v>184</v>
      </c>
      <c r="AK90" s="3" t="s">
        <v>1777</v>
      </c>
      <c r="AL90" s="3" t="s">
        <v>67</v>
      </c>
      <c r="AM90" s="3" t="s">
        <v>64</v>
      </c>
      <c r="AN90" s="3" t="s">
        <v>317</v>
      </c>
      <c r="AO90" s="3" t="s">
        <v>68</v>
      </c>
    </row>
    <row r="91" spans="1:41" s="3" customFormat="1" x14ac:dyDescent="0.25">
      <c r="A91" s="3" t="s">
        <v>43</v>
      </c>
      <c r="B91" s="3" t="s">
        <v>281</v>
      </c>
      <c r="C91" s="3" t="s">
        <v>339</v>
      </c>
      <c r="D91" s="3" t="s">
        <v>286</v>
      </c>
      <c r="E91" s="3" t="s">
        <v>1502</v>
      </c>
      <c r="F91" s="3" t="s">
        <v>1622</v>
      </c>
      <c r="G91" s="3" t="s">
        <v>673</v>
      </c>
      <c r="H91" s="3" t="s">
        <v>1620</v>
      </c>
      <c r="I91" s="3" t="s">
        <v>1700</v>
      </c>
      <c r="J91" s="3" t="s">
        <v>1656</v>
      </c>
      <c r="K91" s="3" t="s">
        <v>15</v>
      </c>
      <c r="L91" s="3" t="s">
        <v>16</v>
      </c>
      <c r="M91" s="3" t="s">
        <v>85</v>
      </c>
      <c r="N91" s="3" t="s">
        <v>2</v>
      </c>
      <c r="R91" s="3" t="s">
        <v>18</v>
      </c>
      <c r="W91" s="3" t="s">
        <v>2</v>
      </c>
      <c r="Z91" s="3" t="s">
        <v>137</v>
      </c>
      <c r="AA91" s="3" t="str">
        <f>_xlfn.XLOOKUP(Table1[[#This Row],[Metric type]],'Metric definitions'!$C$2:$C$34,'Metric definitions'!$A$2:$A$34,"Not found",0,1)</f>
        <v>Ecosystem functioning and population dynamics</v>
      </c>
      <c r="AB91" s="3" t="s">
        <v>298</v>
      </c>
      <c r="AC91" s="3" t="s">
        <v>62</v>
      </c>
      <c r="AD91" s="3" t="s">
        <v>62</v>
      </c>
      <c r="AE91" s="3" t="s">
        <v>1772</v>
      </c>
      <c r="AG91" s="3" t="s">
        <v>102</v>
      </c>
      <c r="AH91" s="3" t="s">
        <v>294</v>
      </c>
      <c r="AJ91" s="3" t="s">
        <v>184</v>
      </c>
      <c r="AK91" s="3" t="s">
        <v>1777</v>
      </c>
      <c r="AL91" s="3" t="s">
        <v>67</v>
      </c>
      <c r="AM91" s="3" t="s">
        <v>64</v>
      </c>
      <c r="AN91" s="3" t="s">
        <v>319</v>
      </c>
      <c r="AO91" s="3" t="s">
        <v>68</v>
      </c>
    </row>
    <row r="92" spans="1:41" s="3" customFormat="1" x14ac:dyDescent="0.25">
      <c r="A92" s="3" t="s">
        <v>43</v>
      </c>
      <c r="B92" s="3" t="s">
        <v>281</v>
      </c>
      <c r="C92" s="3" t="s">
        <v>340</v>
      </c>
      <c r="D92" s="3" t="s">
        <v>286</v>
      </c>
      <c r="E92" s="3" t="s">
        <v>1502</v>
      </c>
      <c r="F92" s="3" t="s">
        <v>1622</v>
      </c>
      <c r="G92" s="3" t="s">
        <v>673</v>
      </c>
      <c r="H92" s="3" t="s">
        <v>1620</v>
      </c>
      <c r="I92" s="3" t="s">
        <v>1700</v>
      </c>
      <c r="J92" s="3" t="s">
        <v>1656</v>
      </c>
      <c r="K92" s="3" t="s">
        <v>15</v>
      </c>
      <c r="L92" s="3" t="s">
        <v>16</v>
      </c>
      <c r="M92" s="3" t="s">
        <v>85</v>
      </c>
      <c r="N92" s="3" t="s">
        <v>2</v>
      </c>
      <c r="R92" s="3" t="s">
        <v>18</v>
      </c>
      <c r="W92" s="3" t="s">
        <v>2</v>
      </c>
      <c r="X92" s="3" t="s">
        <v>2</v>
      </c>
      <c r="Z92" s="3" t="s">
        <v>930</v>
      </c>
      <c r="AA92" s="3" t="str">
        <f>_xlfn.XLOOKUP(Table1[[#This Row],[Metric type]],'Metric definitions'!$C$2:$C$34,'Metric definitions'!$A$2:$A$34,"Not found",0,1)</f>
        <v>Biomass</v>
      </c>
      <c r="AB92" s="3" t="s">
        <v>320</v>
      </c>
      <c r="AC92" s="3" t="s">
        <v>62</v>
      </c>
      <c r="AD92" s="3" t="s">
        <v>62</v>
      </c>
      <c r="AE92" s="3" t="s">
        <v>1772</v>
      </c>
      <c r="AG92" s="3" t="s">
        <v>102</v>
      </c>
      <c r="AH92" s="3" t="s">
        <v>294</v>
      </c>
      <c r="AJ92" s="3" t="s">
        <v>184</v>
      </c>
      <c r="AK92" s="3" t="s">
        <v>1777</v>
      </c>
      <c r="AL92" s="3" t="s">
        <v>67</v>
      </c>
      <c r="AM92" s="3" t="s">
        <v>64</v>
      </c>
      <c r="AN92" s="3" t="s">
        <v>321</v>
      </c>
      <c r="AO92" s="3" t="s">
        <v>68</v>
      </c>
    </row>
    <row r="93" spans="1:41" s="3" customFormat="1" x14ac:dyDescent="0.25">
      <c r="A93" s="3" t="s">
        <v>43</v>
      </c>
      <c r="B93" s="3" t="s">
        <v>281</v>
      </c>
      <c r="C93" s="3" t="s">
        <v>341</v>
      </c>
      <c r="D93" s="3" t="s">
        <v>286</v>
      </c>
      <c r="E93" s="3" t="s">
        <v>1502</v>
      </c>
      <c r="F93" s="3" t="s">
        <v>1622</v>
      </c>
      <c r="G93" s="3" t="s">
        <v>673</v>
      </c>
      <c r="H93" s="3" t="s">
        <v>1620</v>
      </c>
      <c r="I93" s="3" t="s">
        <v>1700</v>
      </c>
      <c r="J93" s="3" t="s">
        <v>1656</v>
      </c>
      <c r="K93" s="3" t="s">
        <v>15</v>
      </c>
      <c r="L93" s="3" t="s">
        <v>16</v>
      </c>
      <c r="M93" s="3" t="s">
        <v>85</v>
      </c>
      <c r="N93" s="3" t="s">
        <v>2</v>
      </c>
      <c r="R93" s="3" t="s">
        <v>18</v>
      </c>
      <c r="V93" s="3" t="s">
        <v>25</v>
      </c>
      <c r="X93" s="3" t="s">
        <v>2</v>
      </c>
      <c r="Z93" s="3" t="s">
        <v>237</v>
      </c>
      <c r="AA93" s="3" t="str">
        <f>_xlfn.XLOOKUP(Table1[[#This Row],[Metric type]],'Metric definitions'!$C$2:$C$34,'Metric definitions'!$A$2:$A$34,"Not found",0,1)</f>
        <v>Diversity</v>
      </c>
      <c r="AC93" s="3" t="s">
        <v>62</v>
      </c>
      <c r="AD93" s="3" t="s">
        <v>62</v>
      </c>
      <c r="AE93" s="3" t="s">
        <v>1772</v>
      </c>
      <c r="AG93" s="3" t="s">
        <v>102</v>
      </c>
      <c r="AH93" s="3" t="s">
        <v>294</v>
      </c>
      <c r="AJ93" s="3" t="s">
        <v>184</v>
      </c>
      <c r="AK93" s="3" t="s">
        <v>1777</v>
      </c>
      <c r="AL93" s="3" t="s">
        <v>67</v>
      </c>
      <c r="AM93" s="3" t="s">
        <v>61</v>
      </c>
      <c r="AN93" s="3" t="s">
        <v>303</v>
      </c>
      <c r="AO93" s="3" t="s">
        <v>68</v>
      </c>
    </row>
    <row r="94" spans="1:41" s="3" customFormat="1" x14ac:dyDescent="0.25">
      <c r="A94" s="3" t="s">
        <v>43</v>
      </c>
      <c r="B94" s="3" t="s">
        <v>281</v>
      </c>
      <c r="C94" s="3" t="s">
        <v>342</v>
      </c>
      <c r="D94" s="3" t="s">
        <v>286</v>
      </c>
      <c r="E94" s="3" t="s">
        <v>1502</v>
      </c>
      <c r="F94" s="3" t="s">
        <v>1622</v>
      </c>
      <c r="G94" s="3" t="s">
        <v>673</v>
      </c>
      <c r="H94" s="3" t="s">
        <v>1620</v>
      </c>
      <c r="I94" s="3" t="s">
        <v>1700</v>
      </c>
      <c r="J94" s="3" t="s">
        <v>1656</v>
      </c>
      <c r="K94" s="3" t="s">
        <v>15</v>
      </c>
      <c r="L94" s="3" t="s">
        <v>16</v>
      </c>
      <c r="M94" s="3" t="s">
        <v>85</v>
      </c>
      <c r="N94" s="3" t="s">
        <v>2</v>
      </c>
      <c r="R94" s="3" t="s">
        <v>18</v>
      </c>
      <c r="V94" s="3" t="s">
        <v>25</v>
      </c>
      <c r="X94" s="3" t="s">
        <v>2</v>
      </c>
      <c r="Z94" s="3" t="s">
        <v>946</v>
      </c>
      <c r="AA94" s="3" t="str">
        <f>_xlfn.XLOOKUP(Table1[[#This Row],[Metric type]],'Metric definitions'!$C$2:$C$34,'Metric definitions'!$A$2:$A$34,"Not found",0,1)</f>
        <v>Diversity</v>
      </c>
      <c r="AB94" s="3" t="s">
        <v>300</v>
      </c>
      <c r="AC94" s="3" t="s">
        <v>62</v>
      </c>
      <c r="AD94" s="3" t="s">
        <v>62</v>
      </c>
      <c r="AE94" s="3" t="s">
        <v>1772</v>
      </c>
      <c r="AG94" s="3" t="s">
        <v>102</v>
      </c>
      <c r="AH94" s="3" t="s">
        <v>294</v>
      </c>
      <c r="AJ94" s="3" t="s">
        <v>184</v>
      </c>
      <c r="AK94" s="3" t="s">
        <v>1777</v>
      </c>
      <c r="AL94" s="3" t="s">
        <v>67</v>
      </c>
      <c r="AM94" s="3" t="s">
        <v>61</v>
      </c>
      <c r="AN94" s="3" t="s">
        <v>306</v>
      </c>
      <c r="AO94" s="3" t="s">
        <v>68</v>
      </c>
    </row>
    <row r="95" spans="1:41" s="3" customFormat="1" x14ac:dyDescent="0.25">
      <c r="A95" s="3" t="s">
        <v>43</v>
      </c>
      <c r="B95" s="3" t="s">
        <v>281</v>
      </c>
      <c r="C95" s="3" t="s">
        <v>343</v>
      </c>
      <c r="D95" s="3" t="s">
        <v>286</v>
      </c>
      <c r="E95" s="3" t="s">
        <v>1502</v>
      </c>
      <c r="F95" s="3" t="s">
        <v>1622</v>
      </c>
      <c r="G95" s="3" t="s">
        <v>673</v>
      </c>
      <c r="H95" s="3" t="s">
        <v>1620</v>
      </c>
      <c r="I95" s="3" t="s">
        <v>1700</v>
      </c>
      <c r="J95" s="3" t="s">
        <v>1656</v>
      </c>
      <c r="K95" s="3" t="s">
        <v>15</v>
      </c>
      <c r="L95" s="3" t="s">
        <v>16</v>
      </c>
      <c r="M95" s="3" t="s">
        <v>85</v>
      </c>
      <c r="N95" s="3" t="s">
        <v>2</v>
      </c>
      <c r="R95" s="3" t="s">
        <v>18</v>
      </c>
      <c r="V95" s="3" t="s">
        <v>25</v>
      </c>
      <c r="X95" s="3" t="s">
        <v>2</v>
      </c>
      <c r="Z95" s="3" t="s">
        <v>946</v>
      </c>
      <c r="AA95" s="3" t="str">
        <f>_xlfn.XLOOKUP(Table1[[#This Row],[Metric type]],'Metric definitions'!$C$2:$C$34,'Metric definitions'!$A$2:$A$34,"Not found",0,1)</f>
        <v>Diversity</v>
      </c>
      <c r="AB95" s="3" t="s">
        <v>299</v>
      </c>
      <c r="AC95" s="3" t="s">
        <v>62</v>
      </c>
      <c r="AD95" s="3" t="s">
        <v>62</v>
      </c>
      <c r="AE95" s="3" t="s">
        <v>1772</v>
      </c>
      <c r="AG95" s="3" t="s">
        <v>102</v>
      </c>
      <c r="AH95" s="3" t="s">
        <v>294</v>
      </c>
      <c r="AJ95" s="3" t="s">
        <v>184</v>
      </c>
      <c r="AK95" s="3" t="s">
        <v>1777</v>
      </c>
      <c r="AL95" s="3" t="s">
        <v>67</v>
      </c>
      <c r="AM95" s="3" t="s">
        <v>61</v>
      </c>
      <c r="AN95" s="3" t="s">
        <v>309</v>
      </c>
      <c r="AO95" s="3" t="s">
        <v>68</v>
      </c>
    </row>
    <row r="96" spans="1:41" s="3" customFormat="1" x14ac:dyDescent="0.25">
      <c r="A96" s="3" t="s">
        <v>43</v>
      </c>
      <c r="B96" s="3" t="s">
        <v>281</v>
      </c>
      <c r="C96" s="3" t="s">
        <v>344</v>
      </c>
      <c r="D96" s="3" t="s">
        <v>286</v>
      </c>
      <c r="E96" s="3" t="s">
        <v>1502</v>
      </c>
      <c r="F96" s="3" t="s">
        <v>1622</v>
      </c>
      <c r="G96" s="3" t="s">
        <v>673</v>
      </c>
      <c r="H96" s="3" t="s">
        <v>1620</v>
      </c>
      <c r="I96" s="3" t="s">
        <v>1700</v>
      </c>
      <c r="J96" s="3" t="s">
        <v>1656</v>
      </c>
      <c r="K96" s="3" t="s">
        <v>15</v>
      </c>
      <c r="L96" s="3" t="s">
        <v>16</v>
      </c>
      <c r="M96" s="3" t="s">
        <v>85</v>
      </c>
      <c r="N96" s="3" t="s">
        <v>2</v>
      </c>
      <c r="R96" s="3" t="s">
        <v>18</v>
      </c>
      <c r="V96" s="3" t="s">
        <v>25</v>
      </c>
      <c r="X96" s="3" t="s">
        <v>2</v>
      </c>
      <c r="Z96" s="3" t="s">
        <v>238</v>
      </c>
      <c r="AA96" s="3" t="str">
        <f>_xlfn.XLOOKUP(Table1[[#This Row],[Metric type]],'Metric definitions'!$C$2:$C$34,'Metric definitions'!$A$2:$A$34,"Not found",0,1)</f>
        <v>Diversity</v>
      </c>
      <c r="AB96" s="3" t="s">
        <v>183</v>
      </c>
      <c r="AC96" s="3" t="s">
        <v>62</v>
      </c>
      <c r="AD96" s="3" t="s">
        <v>62</v>
      </c>
      <c r="AE96" s="3" t="s">
        <v>1772</v>
      </c>
      <c r="AG96" s="3" t="s">
        <v>102</v>
      </c>
      <c r="AH96" s="3" t="s">
        <v>294</v>
      </c>
      <c r="AJ96" s="3" t="s">
        <v>184</v>
      </c>
      <c r="AK96" s="3" t="s">
        <v>1777</v>
      </c>
      <c r="AL96" s="3" t="s">
        <v>67</v>
      </c>
      <c r="AM96" s="3" t="s">
        <v>81</v>
      </c>
      <c r="AN96" s="3" t="s">
        <v>312</v>
      </c>
      <c r="AO96" s="3" t="s">
        <v>68</v>
      </c>
    </row>
    <row r="97" spans="1:41" s="3" customFormat="1" x14ac:dyDescent="0.25">
      <c r="A97" s="3" t="s">
        <v>43</v>
      </c>
      <c r="B97" s="3" t="s">
        <v>281</v>
      </c>
      <c r="C97" s="3" t="s">
        <v>348</v>
      </c>
      <c r="D97" s="3" t="s">
        <v>286</v>
      </c>
      <c r="E97" s="3" t="s">
        <v>1502</v>
      </c>
      <c r="F97" s="3" t="s">
        <v>1622</v>
      </c>
      <c r="G97" s="3" t="s">
        <v>673</v>
      </c>
      <c r="H97" s="3" t="s">
        <v>1620</v>
      </c>
      <c r="I97" s="3" t="s">
        <v>1700</v>
      </c>
      <c r="J97" s="3" t="s">
        <v>1656</v>
      </c>
      <c r="K97" s="3" t="s">
        <v>15</v>
      </c>
      <c r="L97" s="3" t="s">
        <v>16</v>
      </c>
      <c r="M97" s="3" t="s">
        <v>85</v>
      </c>
      <c r="N97" s="3" t="s">
        <v>2</v>
      </c>
      <c r="R97" s="3" t="s">
        <v>18</v>
      </c>
      <c r="V97" s="3" t="s">
        <v>25</v>
      </c>
      <c r="X97" s="3" t="s">
        <v>2</v>
      </c>
      <c r="Z97" s="3" t="s">
        <v>238</v>
      </c>
      <c r="AA97" s="3" t="str">
        <f>_xlfn.XLOOKUP(Table1[[#This Row],[Metric type]],'Metric definitions'!$C$2:$C$34,'Metric definitions'!$A$2:$A$34,"Not found",0,1)</f>
        <v>Diversity</v>
      </c>
      <c r="AB97" s="3" t="s">
        <v>314</v>
      </c>
      <c r="AC97" s="3" t="s">
        <v>62</v>
      </c>
      <c r="AD97" s="3" t="s">
        <v>62</v>
      </c>
      <c r="AE97" s="3" t="s">
        <v>1772</v>
      </c>
      <c r="AG97" s="3" t="s">
        <v>102</v>
      </c>
      <c r="AH97" s="3" t="s">
        <v>294</v>
      </c>
      <c r="AJ97" s="3" t="s">
        <v>184</v>
      </c>
      <c r="AK97" s="3" t="s">
        <v>1777</v>
      </c>
      <c r="AL97" s="3" t="s">
        <v>67</v>
      </c>
      <c r="AM97" s="3" t="s">
        <v>64</v>
      </c>
      <c r="AN97" s="3" t="s">
        <v>315</v>
      </c>
      <c r="AO97" s="3" t="s">
        <v>68</v>
      </c>
    </row>
    <row r="98" spans="1:41" s="3" customFormat="1" x14ac:dyDescent="0.25">
      <c r="A98" s="3" t="s">
        <v>14</v>
      </c>
      <c r="B98" s="3" t="s">
        <v>350</v>
      </c>
      <c r="C98" s="3" t="s">
        <v>358</v>
      </c>
      <c r="D98" s="3" t="s">
        <v>354</v>
      </c>
      <c r="E98" s="3" t="s">
        <v>59</v>
      </c>
      <c r="F98" s="3" t="s">
        <v>1590</v>
      </c>
      <c r="G98" s="3" t="s">
        <v>1662</v>
      </c>
      <c r="H98" s="3" t="s">
        <v>1589</v>
      </c>
      <c r="I98" s="3" t="s">
        <v>1699</v>
      </c>
      <c r="J98" s="3" t="s">
        <v>1656</v>
      </c>
      <c r="K98" s="3" t="s">
        <v>15</v>
      </c>
      <c r="L98" s="3" t="s">
        <v>20</v>
      </c>
      <c r="N98" s="3" t="s">
        <v>2</v>
      </c>
      <c r="Q98" s="3" t="s">
        <v>371</v>
      </c>
      <c r="R98" s="3" t="s">
        <v>970</v>
      </c>
      <c r="W98" s="3" t="s">
        <v>17</v>
      </c>
      <c r="X98" s="3" t="s">
        <v>2</v>
      </c>
      <c r="Y98" s="3" t="s">
        <v>2</v>
      </c>
      <c r="Z98" s="3" t="s">
        <v>761</v>
      </c>
      <c r="AA98" s="3" t="str">
        <f>_xlfn.XLOOKUP(Table1[[#This Row],[Metric type]],'Metric definitions'!$C$2:$C$34,'Metric definitions'!$A$2:$A$34,"Not found",0,1)</f>
        <v>Ecosystem composition</v>
      </c>
      <c r="AB98" s="3" t="s">
        <v>361</v>
      </c>
      <c r="AC98" s="3" t="s">
        <v>62</v>
      </c>
      <c r="AD98" s="3" t="s">
        <v>62</v>
      </c>
      <c r="AE98" s="3" t="s">
        <v>460</v>
      </c>
      <c r="AG98" s="3" t="s">
        <v>102</v>
      </c>
      <c r="AH98" s="3" t="s">
        <v>362</v>
      </c>
      <c r="AJ98" s="3" t="s">
        <v>64</v>
      </c>
      <c r="AK98" s="3" t="s">
        <v>1778</v>
      </c>
      <c r="AL98" s="3" t="s">
        <v>67</v>
      </c>
      <c r="AM98" s="3" t="s">
        <v>64</v>
      </c>
      <c r="AN98" s="3" t="s">
        <v>364</v>
      </c>
      <c r="AO98" s="3" t="s">
        <v>122</v>
      </c>
    </row>
    <row r="99" spans="1:41" s="3" customFormat="1" x14ac:dyDescent="0.25">
      <c r="A99" s="3" t="s">
        <v>14</v>
      </c>
      <c r="B99" s="3" t="s">
        <v>350</v>
      </c>
      <c r="C99" s="3" t="s">
        <v>372</v>
      </c>
      <c r="D99" s="3" t="s">
        <v>354</v>
      </c>
      <c r="E99" s="3" t="s">
        <v>59</v>
      </c>
      <c r="F99" s="3" t="s">
        <v>1590</v>
      </c>
      <c r="G99" s="3" t="s">
        <v>1662</v>
      </c>
      <c r="H99" s="3" t="s">
        <v>1589</v>
      </c>
      <c r="I99" s="3" t="s">
        <v>1699</v>
      </c>
      <c r="J99" s="3" t="s">
        <v>1656</v>
      </c>
      <c r="K99" s="3" t="s">
        <v>15</v>
      </c>
      <c r="L99" s="3" t="s">
        <v>20</v>
      </c>
      <c r="N99" s="3" t="s">
        <v>2</v>
      </c>
      <c r="Q99" s="3" t="s">
        <v>371</v>
      </c>
      <c r="R99" s="3" t="s">
        <v>970</v>
      </c>
      <c r="X99" s="3" t="s">
        <v>2</v>
      </c>
      <c r="Y99" s="3" t="s">
        <v>2</v>
      </c>
      <c r="Z99" s="3" t="s">
        <v>761</v>
      </c>
      <c r="AA99" s="3" t="str">
        <f>_xlfn.XLOOKUP(Table1[[#This Row],[Metric type]],'Metric definitions'!$C$2:$C$34,'Metric definitions'!$A$2:$A$34,"Not found",0,1)</f>
        <v>Ecosystem composition</v>
      </c>
      <c r="AB99" s="3" t="s">
        <v>361</v>
      </c>
      <c r="AC99" s="3" t="s">
        <v>109</v>
      </c>
      <c r="AD99" s="3" t="s">
        <v>109</v>
      </c>
      <c r="AE99" s="3" t="s">
        <v>460</v>
      </c>
      <c r="AF99" s="3" t="s">
        <v>363</v>
      </c>
      <c r="AH99" s="3" t="s">
        <v>377</v>
      </c>
      <c r="AJ99" s="3" t="s">
        <v>64</v>
      </c>
      <c r="AK99" s="3" t="s">
        <v>1778</v>
      </c>
      <c r="AL99" s="3" t="s">
        <v>67</v>
      </c>
      <c r="AM99" s="3" t="s">
        <v>64</v>
      </c>
      <c r="AN99" s="3" t="s">
        <v>367</v>
      </c>
      <c r="AO99" s="3" t="s">
        <v>122</v>
      </c>
    </row>
    <row r="100" spans="1:41" s="3" customFormat="1" x14ac:dyDescent="0.25">
      <c r="A100" s="3" t="s">
        <v>14</v>
      </c>
      <c r="B100" s="3" t="s">
        <v>351</v>
      </c>
      <c r="C100" s="3" t="s">
        <v>359</v>
      </c>
      <c r="D100" s="3" t="s">
        <v>355</v>
      </c>
      <c r="E100" s="3" t="s">
        <v>59</v>
      </c>
      <c r="F100" s="3" t="s">
        <v>1590</v>
      </c>
      <c r="G100" s="3" t="s">
        <v>1662</v>
      </c>
      <c r="H100" s="3" t="s">
        <v>1589</v>
      </c>
      <c r="I100" s="3" t="s">
        <v>1699</v>
      </c>
      <c r="J100" s="3" t="s">
        <v>1656</v>
      </c>
      <c r="K100" s="3" t="s">
        <v>15</v>
      </c>
      <c r="L100" s="3" t="s">
        <v>20</v>
      </c>
      <c r="N100" s="3" t="s">
        <v>2</v>
      </c>
      <c r="Q100" s="3" t="s">
        <v>371</v>
      </c>
      <c r="R100" s="3" t="s">
        <v>970</v>
      </c>
      <c r="X100" s="3" t="s">
        <v>2</v>
      </c>
      <c r="Y100" s="3" t="s">
        <v>2</v>
      </c>
      <c r="Z100" s="3" t="s">
        <v>761</v>
      </c>
      <c r="AA100" s="3" t="str">
        <f>_xlfn.XLOOKUP(Table1[[#This Row],[Metric type]],'Metric definitions'!$C$2:$C$34,'Metric definitions'!$A$2:$A$34,"Not found",0,1)</f>
        <v>Ecosystem composition</v>
      </c>
      <c r="AB100" s="3" t="s">
        <v>361</v>
      </c>
      <c r="AC100" s="3" t="s">
        <v>62</v>
      </c>
      <c r="AD100" s="3" t="s">
        <v>62</v>
      </c>
      <c r="AE100" s="3" t="s">
        <v>460</v>
      </c>
      <c r="AG100" s="3" t="s">
        <v>102</v>
      </c>
      <c r="AH100" s="3" t="s">
        <v>362</v>
      </c>
      <c r="AJ100" s="3" t="s">
        <v>64</v>
      </c>
      <c r="AK100" s="3" t="s">
        <v>1778</v>
      </c>
      <c r="AL100" s="3" t="s">
        <v>67</v>
      </c>
      <c r="AM100" s="3" t="s">
        <v>64</v>
      </c>
      <c r="AN100" s="3" t="s">
        <v>365</v>
      </c>
      <c r="AO100" s="3" t="s">
        <v>122</v>
      </c>
    </row>
    <row r="101" spans="1:41" s="3" customFormat="1" x14ac:dyDescent="0.25">
      <c r="A101" s="3" t="s">
        <v>14</v>
      </c>
      <c r="B101" s="3" t="s">
        <v>351</v>
      </c>
      <c r="C101" s="3" t="s">
        <v>373</v>
      </c>
      <c r="D101" s="3" t="s">
        <v>355</v>
      </c>
      <c r="E101" s="3" t="s">
        <v>59</v>
      </c>
      <c r="F101" s="3" t="s">
        <v>1590</v>
      </c>
      <c r="G101" s="3" t="s">
        <v>1662</v>
      </c>
      <c r="H101" s="3" t="s">
        <v>1589</v>
      </c>
      <c r="I101" s="3" t="s">
        <v>1699</v>
      </c>
      <c r="J101" s="3" t="s">
        <v>1656</v>
      </c>
      <c r="K101" s="3" t="s">
        <v>15</v>
      </c>
      <c r="L101" s="3" t="s">
        <v>20</v>
      </c>
      <c r="N101" s="3" t="s">
        <v>2</v>
      </c>
      <c r="Q101" s="3" t="s">
        <v>371</v>
      </c>
      <c r="R101" s="3" t="s">
        <v>970</v>
      </c>
      <c r="X101" s="3" t="s">
        <v>2</v>
      </c>
      <c r="Y101" s="3" t="s">
        <v>2</v>
      </c>
      <c r="Z101" s="3" t="s">
        <v>761</v>
      </c>
      <c r="AA101" s="3" t="str">
        <f>_xlfn.XLOOKUP(Table1[[#This Row],[Metric type]],'Metric definitions'!$C$2:$C$34,'Metric definitions'!$A$2:$A$34,"Not found",0,1)</f>
        <v>Ecosystem composition</v>
      </c>
      <c r="AB101" s="3" t="s">
        <v>361</v>
      </c>
      <c r="AC101" s="3" t="s">
        <v>109</v>
      </c>
      <c r="AD101" s="3" t="s">
        <v>109</v>
      </c>
      <c r="AE101" s="3" t="s">
        <v>460</v>
      </c>
      <c r="AF101" s="3" t="s">
        <v>363</v>
      </c>
      <c r="AH101" s="3" t="s">
        <v>377</v>
      </c>
      <c r="AJ101" s="3" t="s">
        <v>64</v>
      </c>
      <c r="AK101" s="3" t="s">
        <v>1778</v>
      </c>
      <c r="AL101" s="3" t="s">
        <v>67</v>
      </c>
      <c r="AM101" s="3" t="s">
        <v>64</v>
      </c>
      <c r="AN101" s="3" t="s">
        <v>368</v>
      </c>
      <c r="AO101" s="3" t="s">
        <v>122</v>
      </c>
    </row>
    <row r="102" spans="1:41" s="3" customFormat="1" x14ac:dyDescent="0.25">
      <c r="A102" s="3" t="s">
        <v>14</v>
      </c>
      <c r="B102" s="3" t="s">
        <v>352</v>
      </c>
      <c r="C102" s="3" t="s">
        <v>360</v>
      </c>
      <c r="D102" s="3" t="s">
        <v>356</v>
      </c>
      <c r="E102" s="3" t="s">
        <v>59</v>
      </c>
      <c r="F102" s="3" t="s">
        <v>1590</v>
      </c>
      <c r="G102" s="3" t="s">
        <v>1662</v>
      </c>
      <c r="H102" s="3" t="s">
        <v>1589</v>
      </c>
      <c r="I102" s="3" t="s">
        <v>1699</v>
      </c>
      <c r="J102" s="3" t="s">
        <v>1656</v>
      </c>
      <c r="K102" s="3" t="s">
        <v>15</v>
      </c>
      <c r="L102" s="3" t="s">
        <v>20</v>
      </c>
      <c r="N102" s="3" t="s">
        <v>2</v>
      </c>
      <c r="Q102" s="3" t="s">
        <v>371</v>
      </c>
      <c r="R102" s="3" t="s">
        <v>970</v>
      </c>
      <c r="X102" s="3" t="s">
        <v>2</v>
      </c>
      <c r="Y102" s="3" t="s">
        <v>2</v>
      </c>
      <c r="Z102" s="3" t="s">
        <v>761</v>
      </c>
      <c r="AA102" s="3" t="str">
        <f>_xlfn.XLOOKUP(Table1[[#This Row],[Metric type]],'Metric definitions'!$C$2:$C$34,'Metric definitions'!$A$2:$A$34,"Not found",0,1)</f>
        <v>Ecosystem composition</v>
      </c>
      <c r="AB102" s="3" t="s">
        <v>361</v>
      </c>
      <c r="AC102" s="3" t="s">
        <v>62</v>
      </c>
      <c r="AD102" s="3" t="s">
        <v>62</v>
      </c>
      <c r="AE102" s="3" t="s">
        <v>460</v>
      </c>
      <c r="AG102" s="3" t="s">
        <v>102</v>
      </c>
      <c r="AH102" s="3" t="s">
        <v>362</v>
      </c>
      <c r="AJ102" s="3" t="s">
        <v>64</v>
      </c>
      <c r="AK102" s="3" t="s">
        <v>1778</v>
      </c>
      <c r="AL102" s="3" t="s">
        <v>67</v>
      </c>
      <c r="AM102" s="3" t="s">
        <v>64</v>
      </c>
      <c r="AN102" s="3" t="s">
        <v>365</v>
      </c>
      <c r="AO102" s="3" t="s">
        <v>122</v>
      </c>
    </row>
    <row r="103" spans="1:41" s="3" customFormat="1" x14ac:dyDescent="0.25">
      <c r="A103" s="3" t="s">
        <v>14</v>
      </c>
      <c r="B103" s="3" t="s">
        <v>352</v>
      </c>
      <c r="C103" s="3" t="s">
        <v>374</v>
      </c>
      <c r="D103" s="3" t="s">
        <v>356</v>
      </c>
      <c r="E103" s="3" t="s">
        <v>59</v>
      </c>
      <c r="F103" s="3" t="s">
        <v>1590</v>
      </c>
      <c r="G103" s="3" t="s">
        <v>1662</v>
      </c>
      <c r="H103" s="3" t="s">
        <v>1589</v>
      </c>
      <c r="I103" s="3" t="s">
        <v>1699</v>
      </c>
      <c r="J103" s="3" t="s">
        <v>1656</v>
      </c>
      <c r="K103" s="3" t="s">
        <v>15</v>
      </c>
      <c r="L103" s="3" t="s">
        <v>20</v>
      </c>
      <c r="N103" s="3" t="s">
        <v>2</v>
      </c>
      <c r="Q103" s="3" t="s">
        <v>371</v>
      </c>
      <c r="R103" s="3" t="s">
        <v>970</v>
      </c>
      <c r="X103" s="3" t="s">
        <v>2</v>
      </c>
      <c r="Y103" s="3" t="s">
        <v>2</v>
      </c>
      <c r="Z103" s="3" t="s">
        <v>761</v>
      </c>
      <c r="AA103" s="3" t="str">
        <f>_xlfn.XLOOKUP(Table1[[#This Row],[Metric type]],'Metric definitions'!$C$2:$C$34,'Metric definitions'!$A$2:$A$34,"Not found",0,1)</f>
        <v>Ecosystem composition</v>
      </c>
      <c r="AB103" s="3" t="s">
        <v>361</v>
      </c>
      <c r="AC103" s="3" t="s">
        <v>109</v>
      </c>
      <c r="AD103" s="3" t="s">
        <v>109</v>
      </c>
      <c r="AE103" s="3" t="s">
        <v>460</v>
      </c>
      <c r="AF103" s="3" t="s">
        <v>363</v>
      </c>
      <c r="AH103" s="3" t="s">
        <v>377</v>
      </c>
      <c r="AJ103" s="3" t="s">
        <v>64</v>
      </c>
      <c r="AK103" s="3" t="s">
        <v>1778</v>
      </c>
      <c r="AL103" s="3" t="s">
        <v>67</v>
      </c>
      <c r="AM103" s="3" t="s">
        <v>64</v>
      </c>
      <c r="AN103" s="3" t="s">
        <v>370</v>
      </c>
      <c r="AO103" s="3" t="s">
        <v>122</v>
      </c>
    </row>
    <row r="104" spans="1:41" s="3" customFormat="1" x14ac:dyDescent="0.25">
      <c r="A104" s="3" t="s">
        <v>14</v>
      </c>
      <c r="B104" s="3" t="s">
        <v>353</v>
      </c>
      <c r="C104" s="3" t="s">
        <v>376</v>
      </c>
      <c r="D104" s="3" t="s">
        <v>357</v>
      </c>
      <c r="E104" s="3" t="s">
        <v>59</v>
      </c>
      <c r="F104" s="3" t="s">
        <v>1590</v>
      </c>
      <c r="G104" s="3" t="s">
        <v>1662</v>
      </c>
      <c r="H104" s="3" t="s">
        <v>1589</v>
      </c>
      <c r="I104" s="3" t="s">
        <v>1699</v>
      </c>
      <c r="J104" s="3" t="s">
        <v>1656</v>
      </c>
      <c r="K104" s="3" t="s">
        <v>15</v>
      </c>
      <c r="L104" s="3" t="s">
        <v>16</v>
      </c>
      <c r="M104" s="3" t="s">
        <v>85</v>
      </c>
      <c r="N104" s="3" t="s">
        <v>2</v>
      </c>
      <c r="Q104" s="3" t="s">
        <v>371</v>
      </c>
      <c r="R104" s="3" t="s">
        <v>970</v>
      </c>
      <c r="U104" s="3" t="s">
        <v>2</v>
      </c>
      <c r="X104" s="3" t="s">
        <v>2</v>
      </c>
      <c r="Y104" s="3" t="s">
        <v>2</v>
      </c>
      <c r="Z104" s="3" t="s">
        <v>761</v>
      </c>
      <c r="AA104" s="3" t="str">
        <f>_xlfn.XLOOKUP(Table1[[#This Row],[Metric type]],'Metric definitions'!$C$2:$C$34,'Metric definitions'!$A$2:$A$34,"Not found",0,1)</f>
        <v>Ecosystem composition</v>
      </c>
      <c r="AB104" s="3" t="s">
        <v>361</v>
      </c>
      <c r="AC104" s="3" t="s">
        <v>62</v>
      </c>
      <c r="AD104" s="3" t="s">
        <v>62</v>
      </c>
      <c r="AE104" s="3" t="s">
        <v>460</v>
      </c>
      <c r="AG104" s="3" t="s">
        <v>102</v>
      </c>
      <c r="AH104" s="3" t="s">
        <v>362</v>
      </c>
      <c r="AJ104" s="3" t="s">
        <v>64</v>
      </c>
      <c r="AK104" s="3" t="s">
        <v>1778</v>
      </c>
      <c r="AL104" s="3" t="s">
        <v>67</v>
      </c>
      <c r="AM104" s="3" t="s">
        <v>61</v>
      </c>
      <c r="AN104" s="3" t="s">
        <v>366</v>
      </c>
      <c r="AO104" s="3" t="s">
        <v>122</v>
      </c>
    </row>
    <row r="105" spans="1:41" s="3" customFormat="1" x14ac:dyDescent="0.25">
      <c r="A105" s="3" t="s">
        <v>14</v>
      </c>
      <c r="B105" s="3" t="s">
        <v>353</v>
      </c>
      <c r="C105" s="3" t="s">
        <v>375</v>
      </c>
      <c r="D105" s="3" t="s">
        <v>357</v>
      </c>
      <c r="E105" s="3" t="s">
        <v>59</v>
      </c>
      <c r="F105" s="3" t="s">
        <v>1590</v>
      </c>
      <c r="G105" s="3" t="s">
        <v>1662</v>
      </c>
      <c r="H105" s="3" t="s">
        <v>1589</v>
      </c>
      <c r="I105" s="3" t="s">
        <v>1699</v>
      </c>
      <c r="J105" s="3" t="s">
        <v>1656</v>
      </c>
      <c r="K105" s="3" t="s">
        <v>15</v>
      </c>
      <c r="L105" s="3" t="s">
        <v>16</v>
      </c>
      <c r="M105" s="3" t="s">
        <v>85</v>
      </c>
      <c r="N105" s="3" t="s">
        <v>2</v>
      </c>
      <c r="Q105" s="3" t="s">
        <v>371</v>
      </c>
      <c r="R105" s="3" t="s">
        <v>970</v>
      </c>
      <c r="U105" s="3" t="s">
        <v>2</v>
      </c>
      <c r="X105" s="3" t="s">
        <v>2</v>
      </c>
      <c r="Y105" s="3" t="s">
        <v>2</v>
      </c>
      <c r="Z105" s="3" t="s">
        <v>761</v>
      </c>
      <c r="AA105" s="3" t="str">
        <f>_xlfn.XLOOKUP(Table1[[#This Row],[Metric type]],'Metric definitions'!$C$2:$C$34,'Metric definitions'!$A$2:$A$34,"Not found",0,1)</f>
        <v>Ecosystem composition</v>
      </c>
      <c r="AB105" s="3" t="s">
        <v>361</v>
      </c>
      <c r="AC105" s="3" t="s">
        <v>109</v>
      </c>
      <c r="AD105" s="3" t="s">
        <v>109</v>
      </c>
      <c r="AE105" s="3" t="s">
        <v>460</v>
      </c>
      <c r="AF105" s="3" t="s">
        <v>363</v>
      </c>
      <c r="AH105" s="3" t="s">
        <v>377</v>
      </c>
      <c r="AJ105" s="3" t="s">
        <v>64</v>
      </c>
      <c r="AK105" s="3" t="s">
        <v>1778</v>
      </c>
      <c r="AL105" s="3" t="s">
        <v>67</v>
      </c>
      <c r="AM105" s="3" t="s">
        <v>61</v>
      </c>
      <c r="AN105" s="3" t="s">
        <v>369</v>
      </c>
      <c r="AO105" s="3" t="s">
        <v>122</v>
      </c>
    </row>
    <row r="106" spans="1:41" s="3" customFormat="1" x14ac:dyDescent="0.25">
      <c r="A106" s="3" t="s">
        <v>19</v>
      </c>
      <c r="B106" s="3" t="s">
        <v>378</v>
      </c>
      <c r="C106" s="3" t="s">
        <v>381</v>
      </c>
      <c r="D106" s="3" t="s">
        <v>1398</v>
      </c>
      <c r="E106" s="3" t="s">
        <v>1500</v>
      </c>
      <c r="F106" s="3" t="s">
        <v>1590</v>
      </c>
      <c r="G106" s="3" t="s">
        <v>1662</v>
      </c>
      <c r="H106" s="3" t="s">
        <v>1591</v>
      </c>
      <c r="I106" s="3" t="s">
        <v>1702</v>
      </c>
      <c r="J106" s="3" t="s">
        <v>1659</v>
      </c>
      <c r="K106" s="3" t="s">
        <v>15</v>
      </c>
      <c r="L106" s="3" t="s">
        <v>20</v>
      </c>
      <c r="O106" s="3" t="s">
        <v>2</v>
      </c>
      <c r="R106" s="3" t="s">
        <v>21</v>
      </c>
      <c r="W106" s="3" t="s">
        <v>2</v>
      </c>
      <c r="Z106" s="3" t="s">
        <v>1057</v>
      </c>
      <c r="AA106" s="3" t="str">
        <f>_xlfn.XLOOKUP(Table1[[#This Row],[Metric type]],'Metric definitions'!$C$2:$C$34,'Metric definitions'!$A$2:$A$34,"Not found",0,1)</f>
        <v>Biomass</v>
      </c>
      <c r="AB106" s="3" t="s">
        <v>113</v>
      </c>
      <c r="AC106" s="3" t="s">
        <v>62</v>
      </c>
      <c r="AD106" s="3" t="s">
        <v>62</v>
      </c>
      <c r="AE106" s="3" t="s">
        <v>460</v>
      </c>
      <c r="AG106" s="3" t="s">
        <v>64</v>
      </c>
      <c r="AH106" s="3" t="s">
        <v>62</v>
      </c>
      <c r="AJ106" s="3" t="s">
        <v>64</v>
      </c>
      <c r="AK106" s="3" t="s">
        <v>1778</v>
      </c>
      <c r="AL106" s="3" t="s">
        <v>67</v>
      </c>
      <c r="AM106" s="3" t="s">
        <v>64</v>
      </c>
      <c r="AN106" s="3" t="s">
        <v>1403</v>
      </c>
      <c r="AO106" s="3" t="s">
        <v>273</v>
      </c>
    </row>
    <row r="107" spans="1:41" s="3" customFormat="1" x14ac:dyDescent="0.25">
      <c r="A107" s="3" t="s">
        <v>19</v>
      </c>
      <c r="B107" s="3" t="s">
        <v>378</v>
      </c>
      <c r="C107" s="3" t="s">
        <v>1405</v>
      </c>
      <c r="D107" s="3" t="s">
        <v>1398</v>
      </c>
      <c r="E107" s="3" t="s">
        <v>1500</v>
      </c>
      <c r="F107" s="3" t="s">
        <v>1590</v>
      </c>
      <c r="G107" s="3" t="s">
        <v>1662</v>
      </c>
      <c r="H107" s="3" t="s">
        <v>1591</v>
      </c>
      <c r="I107" s="3" t="s">
        <v>1702</v>
      </c>
      <c r="J107" s="3" t="s">
        <v>1659</v>
      </c>
      <c r="K107" s="3" t="s">
        <v>15</v>
      </c>
      <c r="L107" s="3" t="s">
        <v>20</v>
      </c>
      <c r="O107" s="3" t="s">
        <v>2</v>
      </c>
      <c r="R107" s="3" t="s">
        <v>21</v>
      </c>
      <c r="W107" s="3" t="s">
        <v>2</v>
      </c>
      <c r="Z107" s="3" t="s">
        <v>761</v>
      </c>
      <c r="AA107" s="3" t="str">
        <f>_xlfn.XLOOKUP(Table1[[#This Row],[Metric type]],'Metric definitions'!$C$2:$C$34,'Metric definitions'!$A$2:$A$34,"Not found",0,1)</f>
        <v>Ecosystem composition</v>
      </c>
      <c r="AB107" s="3" t="s">
        <v>1401</v>
      </c>
      <c r="AC107" s="3" t="s">
        <v>109</v>
      </c>
      <c r="AD107" s="3" t="s">
        <v>109</v>
      </c>
      <c r="AE107" s="3" t="s">
        <v>460</v>
      </c>
      <c r="AH107" s="3" t="s">
        <v>1402</v>
      </c>
      <c r="AJ107" s="3" t="s">
        <v>64</v>
      </c>
      <c r="AK107" s="3" t="s">
        <v>1778</v>
      </c>
      <c r="AL107" s="3" t="s">
        <v>67</v>
      </c>
      <c r="AM107" s="3" t="s">
        <v>64</v>
      </c>
      <c r="AN107" s="3" t="s">
        <v>1404</v>
      </c>
      <c r="AO107" s="3" t="s">
        <v>273</v>
      </c>
    </row>
    <row r="108" spans="1:41" s="3" customFormat="1" x14ac:dyDescent="0.25">
      <c r="A108" s="3" t="s">
        <v>19</v>
      </c>
      <c r="B108" s="3" t="s">
        <v>379</v>
      </c>
      <c r="C108" s="3" t="s">
        <v>382</v>
      </c>
      <c r="D108" s="3" t="s">
        <v>1399</v>
      </c>
      <c r="E108" s="3" t="s">
        <v>1500</v>
      </c>
      <c r="F108" s="3" t="s">
        <v>1590</v>
      </c>
      <c r="G108" s="3" t="s">
        <v>1662</v>
      </c>
      <c r="H108" s="3" t="s">
        <v>1591</v>
      </c>
      <c r="I108" s="3" t="s">
        <v>1702</v>
      </c>
      <c r="J108" s="3" t="s">
        <v>1659</v>
      </c>
      <c r="K108" s="3" t="s">
        <v>15</v>
      </c>
      <c r="L108" s="3" t="s">
        <v>20</v>
      </c>
      <c r="O108" s="3" t="s">
        <v>2</v>
      </c>
      <c r="R108" s="3" t="s">
        <v>21</v>
      </c>
      <c r="W108" s="3" t="s">
        <v>2</v>
      </c>
      <c r="Z108" s="3" t="s">
        <v>1057</v>
      </c>
      <c r="AA108" s="3" t="str">
        <f>_xlfn.XLOOKUP(Table1[[#This Row],[Metric type]],'Metric definitions'!$C$2:$C$34,'Metric definitions'!$A$2:$A$34,"Not found",0,1)</f>
        <v>Biomass</v>
      </c>
      <c r="AB108" s="3" t="s">
        <v>113</v>
      </c>
      <c r="AC108" s="3" t="s">
        <v>62</v>
      </c>
      <c r="AD108" s="3" t="s">
        <v>62</v>
      </c>
      <c r="AE108" s="3" t="s">
        <v>460</v>
      </c>
      <c r="AG108" s="3" t="s">
        <v>64</v>
      </c>
      <c r="AH108" s="3" t="s">
        <v>62</v>
      </c>
      <c r="AJ108" s="3" t="s">
        <v>64</v>
      </c>
      <c r="AK108" s="3" t="s">
        <v>1778</v>
      </c>
      <c r="AL108" s="3" t="s">
        <v>67</v>
      </c>
      <c r="AM108" s="3" t="s">
        <v>64</v>
      </c>
      <c r="AN108" s="3" t="s">
        <v>1403</v>
      </c>
      <c r="AO108" s="3" t="s">
        <v>273</v>
      </c>
    </row>
    <row r="109" spans="1:41" s="3" customFormat="1" x14ac:dyDescent="0.25">
      <c r="A109" s="3" t="s">
        <v>19</v>
      </c>
      <c r="B109" s="3" t="s">
        <v>379</v>
      </c>
      <c r="C109" s="3" t="s">
        <v>1406</v>
      </c>
      <c r="D109" s="3" t="s">
        <v>1399</v>
      </c>
      <c r="E109" s="3" t="s">
        <v>1500</v>
      </c>
      <c r="F109" s="3" t="s">
        <v>1590</v>
      </c>
      <c r="G109" s="3" t="s">
        <v>1662</v>
      </c>
      <c r="H109" s="3" t="s">
        <v>1591</v>
      </c>
      <c r="I109" s="3" t="s">
        <v>1702</v>
      </c>
      <c r="J109" s="3" t="s">
        <v>1659</v>
      </c>
      <c r="K109" s="3" t="s">
        <v>15</v>
      </c>
      <c r="L109" s="3" t="s">
        <v>20</v>
      </c>
      <c r="O109" s="3" t="s">
        <v>2</v>
      </c>
      <c r="R109" s="3" t="s">
        <v>21</v>
      </c>
      <c r="W109" s="3" t="s">
        <v>2</v>
      </c>
      <c r="Z109" s="3" t="s">
        <v>761</v>
      </c>
      <c r="AA109" s="3" t="str">
        <f>_xlfn.XLOOKUP(Table1[[#This Row],[Metric type]],'Metric definitions'!$C$2:$C$34,'Metric definitions'!$A$2:$A$34,"Not found",0,1)</f>
        <v>Ecosystem composition</v>
      </c>
      <c r="AB109" s="3" t="s">
        <v>1401</v>
      </c>
      <c r="AC109" s="3" t="s">
        <v>109</v>
      </c>
      <c r="AD109" s="3" t="s">
        <v>109</v>
      </c>
      <c r="AE109" s="3" t="s">
        <v>460</v>
      </c>
      <c r="AH109" s="3" t="s">
        <v>1402</v>
      </c>
      <c r="AJ109" s="3" t="s">
        <v>64</v>
      </c>
      <c r="AK109" s="3" t="s">
        <v>1778</v>
      </c>
      <c r="AL109" s="3" t="s">
        <v>67</v>
      </c>
      <c r="AM109" s="3" t="s">
        <v>64</v>
      </c>
      <c r="AN109" s="3" t="s">
        <v>1404</v>
      </c>
      <c r="AO109" s="3" t="s">
        <v>273</v>
      </c>
    </row>
    <row r="110" spans="1:41" s="3" customFormat="1" x14ac:dyDescent="0.25">
      <c r="A110" s="3" t="s">
        <v>19</v>
      </c>
      <c r="B110" s="3" t="s">
        <v>380</v>
      </c>
      <c r="C110" s="3" t="s">
        <v>383</v>
      </c>
      <c r="D110" s="3" t="s">
        <v>1400</v>
      </c>
      <c r="E110" s="3" t="s">
        <v>1500</v>
      </c>
      <c r="F110" s="3" t="s">
        <v>1590</v>
      </c>
      <c r="G110" s="3" t="s">
        <v>1662</v>
      </c>
      <c r="H110" s="3" t="s">
        <v>1591</v>
      </c>
      <c r="I110" s="3" t="s">
        <v>1702</v>
      </c>
      <c r="J110" s="3" t="s">
        <v>1659</v>
      </c>
      <c r="K110" s="3" t="s">
        <v>15</v>
      </c>
      <c r="L110" s="3" t="s">
        <v>20</v>
      </c>
      <c r="O110" s="3" t="s">
        <v>2</v>
      </c>
      <c r="R110" s="3" t="s">
        <v>21</v>
      </c>
      <c r="W110" s="3" t="s">
        <v>2</v>
      </c>
      <c r="Z110" s="3" t="s">
        <v>1057</v>
      </c>
      <c r="AA110" s="3" t="str">
        <f>_xlfn.XLOOKUP(Table1[[#This Row],[Metric type]],'Metric definitions'!$C$2:$C$34,'Metric definitions'!$A$2:$A$34,"Not found",0,1)</f>
        <v>Biomass</v>
      </c>
      <c r="AB110" s="3" t="s">
        <v>113</v>
      </c>
      <c r="AC110" s="3" t="s">
        <v>62</v>
      </c>
      <c r="AD110" s="3" t="s">
        <v>62</v>
      </c>
      <c r="AE110" s="3" t="s">
        <v>460</v>
      </c>
      <c r="AG110" s="3" t="s">
        <v>64</v>
      </c>
      <c r="AH110" s="3" t="s">
        <v>62</v>
      </c>
      <c r="AJ110" s="3" t="s">
        <v>64</v>
      </c>
      <c r="AK110" s="3" t="s">
        <v>1778</v>
      </c>
      <c r="AL110" s="3" t="s">
        <v>67</v>
      </c>
      <c r="AM110" s="3" t="s">
        <v>64</v>
      </c>
      <c r="AN110" s="3" t="s">
        <v>1403</v>
      </c>
      <c r="AO110" s="3" t="s">
        <v>273</v>
      </c>
    </row>
    <row r="111" spans="1:41" s="3" customFormat="1" x14ac:dyDescent="0.25">
      <c r="A111" s="3" t="s">
        <v>19</v>
      </c>
      <c r="B111" s="3" t="s">
        <v>380</v>
      </c>
      <c r="C111" s="3" t="s">
        <v>1407</v>
      </c>
      <c r="D111" s="3" t="s">
        <v>1400</v>
      </c>
      <c r="E111" s="3" t="s">
        <v>1500</v>
      </c>
      <c r="F111" s="3" t="s">
        <v>1590</v>
      </c>
      <c r="G111" s="3" t="s">
        <v>1662</v>
      </c>
      <c r="H111" s="3" t="s">
        <v>1591</v>
      </c>
      <c r="I111" s="3" t="s">
        <v>1702</v>
      </c>
      <c r="J111" s="3" t="s">
        <v>1659</v>
      </c>
      <c r="K111" s="3" t="s">
        <v>15</v>
      </c>
      <c r="L111" s="3" t="s">
        <v>20</v>
      </c>
      <c r="O111" s="3" t="s">
        <v>2</v>
      </c>
      <c r="R111" s="3" t="s">
        <v>21</v>
      </c>
      <c r="W111" s="3" t="s">
        <v>2</v>
      </c>
      <c r="Z111" s="3" t="s">
        <v>761</v>
      </c>
      <c r="AA111" s="3" t="str">
        <f>_xlfn.XLOOKUP(Table1[[#This Row],[Metric type]],'Metric definitions'!$C$2:$C$34,'Metric definitions'!$A$2:$A$34,"Not found",0,1)</f>
        <v>Ecosystem composition</v>
      </c>
      <c r="AB111" s="3" t="s">
        <v>1401</v>
      </c>
      <c r="AC111" s="3" t="s">
        <v>109</v>
      </c>
      <c r="AD111" s="3" t="s">
        <v>109</v>
      </c>
      <c r="AE111" s="3" t="s">
        <v>460</v>
      </c>
      <c r="AH111" s="3" t="s">
        <v>1402</v>
      </c>
      <c r="AJ111" s="3" t="s">
        <v>64</v>
      </c>
      <c r="AK111" s="3" t="s">
        <v>1778</v>
      </c>
      <c r="AL111" s="3" t="s">
        <v>67</v>
      </c>
      <c r="AM111" s="3" t="s">
        <v>64</v>
      </c>
      <c r="AN111" s="3" t="s">
        <v>1404</v>
      </c>
      <c r="AO111" s="3" t="s">
        <v>273</v>
      </c>
    </row>
    <row r="112" spans="1:41" s="3" customFormat="1" x14ac:dyDescent="0.25">
      <c r="A112" s="3" t="s">
        <v>388</v>
      </c>
      <c r="B112" s="3" t="s">
        <v>394</v>
      </c>
      <c r="C112" s="3" t="s">
        <v>408</v>
      </c>
      <c r="D112" s="3" t="s">
        <v>519</v>
      </c>
      <c r="E112" s="3" t="s">
        <v>1501</v>
      </c>
      <c r="F112" s="3" t="s">
        <v>1625</v>
      </c>
      <c r="G112" s="3" t="s">
        <v>1666</v>
      </c>
      <c r="H112" s="3" t="s">
        <v>1592</v>
      </c>
      <c r="I112" s="3" t="s">
        <v>1699</v>
      </c>
      <c r="J112" s="3" t="s">
        <v>1660</v>
      </c>
      <c r="K112" s="3" t="s">
        <v>15</v>
      </c>
      <c r="L112" s="3" t="s">
        <v>16</v>
      </c>
      <c r="M112" s="3" t="s">
        <v>73</v>
      </c>
      <c r="N112" s="3" t="s">
        <v>2</v>
      </c>
      <c r="R112" s="3" t="s">
        <v>18</v>
      </c>
      <c r="U112" s="3" t="s">
        <v>2</v>
      </c>
      <c r="Z112" s="3" t="s">
        <v>401</v>
      </c>
      <c r="AA112" s="3" t="str">
        <f>_xlfn.XLOOKUP(Table1[[#This Row],[Metric type]],'Metric definitions'!$C$2:$C$34,'Metric definitions'!$A$2:$A$34,"Not found",0,1)</f>
        <v>Ecosystem functioning and population dynamics</v>
      </c>
      <c r="AB112" s="3" t="s">
        <v>402</v>
      </c>
      <c r="AC112" s="3" t="s">
        <v>109</v>
      </c>
      <c r="AD112" s="3" t="s">
        <v>109</v>
      </c>
      <c r="AE112" s="3" t="s">
        <v>1769</v>
      </c>
      <c r="AF112" s="3" t="s">
        <v>405</v>
      </c>
      <c r="AH112" s="3" t="s">
        <v>404</v>
      </c>
      <c r="AJ112" s="3" t="s">
        <v>76</v>
      </c>
      <c r="AK112" s="3" t="s">
        <v>76</v>
      </c>
      <c r="AL112" s="3" t="s">
        <v>110</v>
      </c>
      <c r="AM112" s="3" t="s">
        <v>61</v>
      </c>
      <c r="AN112" s="3" t="s">
        <v>520</v>
      </c>
      <c r="AO112" s="3" t="s">
        <v>122</v>
      </c>
    </row>
    <row r="113" spans="1:41" s="3" customFormat="1" x14ac:dyDescent="0.25">
      <c r="A113" s="3" t="s">
        <v>388</v>
      </c>
      <c r="B113" s="3" t="s">
        <v>394</v>
      </c>
      <c r="C113" s="3" t="s">
        <v>410</v>
      </c>
      <c r="D113" s="3" t="s">
        <v>519</v>
      </c>
      <c r="E113" s="3" t="s">
        <v>1501</v>
      </c>
      <c r="F113" s="3" t="s">
        <v>1625</v>
      </c>
      <c r="G113" s="3" t="s">
        <v>1666</v>
      </c>
      <c r="H113" s="3" t="s">
        <v>1592</v>
      </c>
      <c r="I113" s="3" t="s">
        <v>1699</v>
      </c>
      <c r="J113" s="3" t="s">
        <v>1660</v>
      </c>
      <c r="K113" s="3" t="s">
        <v>15</v>
      </c>
      <c r="L113" s="3" t="s">
        <v>16</v>
      </c>
      <c r="M113" s="3" t="s">
        <v>73</v>
      </c>
      <c r="N113" s="3" t="s">
        <v>2</v>
      </c>
      <c r="R113" s="3" t="s">
        <v>18</v>
      </c>
      <c r="U113" s="3" t="s">
        <v>2</v>
      </c>
      <c r="Z113" s="3" t="s">
        <v>411</v>
      </c>
      <c r="AA113" s="3" t="str">
        <f>_xlfn.XLOOKUP(Table1[[#This Row],[Metric type]],'Metric definitions'!$C$2:$C$34,'Metric definitions'!$A$2:$A$34,"Not found",0,1)</f>
        <v>Ecosystem functioning and population dynamics</v>
      </c>
      <c r="AB113" s="3" t="s">
        <v>406</v>
      </c>
      <c r="AC113" s="3" t="s">
        <v>109</v>
      </c>
      <c r="AD113" s="3" t="s">
        <v>109</v>
      </c>
      <c r="AE113" s="3" t="s">
        <v>1769</v>
      </c>
      <c r="AF113" s="3" t="s">
        <v>405</v>
      </c>
      <c r="AH113" s="3" t="s">
        <v>404</v>
      </c>
      <c r="AJ113" s="3" t="s">
        <v>76</v>
      </c>
      <c r="AK113" s="3" t="s">
        <v>76</v>
      </c>
      <c r="AL113" s="3" t="s">
        <v>110</v>
      </c>
      <c r="AM113" s="3" t="s">
        <v>61</v>
      </c>
      <c r="AN113" s="3" t="s">
        <v>407</v>
      </c>
      <c r="AO113" s="3" t="s">
        <v>122</v>
      </c>
    </row>
    <row r="114" spans="1:41" s="3" customFormat="1" x14ac:dyDescent="0.25">
      <c r="A114" s="3" t="s">
        <v>388</v>
      </c>
      <c r="B114" s="3" t="s">
        <v>394</v>
      </c>
      <c r="C114" s="3" t="s">
        <v>409</v>
      </c>
      <c r="D114" s="3" t="s">
        <v>519</v>
      </c>
      <c r="E114" s="3" t="s">
        <v>1501</v>
      </c>
      <c r="F114" s="3" t="s">
        <v>1625</v>
      </c>
      <c r="G114" s="3" t="s">
        <v>1666</v>
      </c>
      <c r="H114" s="3" t="s">
        <v>1592</v>
      </c>
      <c r="I114" s="3" t="s">
        <v>1699</v>
      </c>
      <c r="J114" s="3" t="s">
        <v>1660</v>
      </c>
      <c r="K114" s="3" t="s">
        <v>15</v>
      </c>
      <c r="L114" s="3" t="s">
        <v>16</v>
      </c>
      <c r="M114" s="3" t="s">
        <v>73</v>
      </c>
      <c r="N114" s="3" t="s">
        <v>2</v>
      </c>
      <c r="R114" s="3" t="s">
        <v>18</v>
      </c>
      <c r="U114" s="3" t="s">
        <v>2</v>
      </c>
      <c r="Z114" s="3" t="s">
        <v>401</v>
      </c>
      <c r="AA114" s="3" t="str">
        <f>_xlfn.XLOOKUP(Table1[[#This Row],[Metric type]],'Metric definitions'!$C$2:$C$34,'Metric definitions'!$A$2:$A$34,"Not found",0,1)</f>
        <v>Ecosystem functioning and population dynamics</v>
      </c>
      <c r="AB114" s="3" t="s">
        <v>403</v>
      </c>
      <c r="AC114" s="3" t="s">
        <v>109</v>
      </c>
      <c r="AD114" s="3" t="s">
        <v>109</v>
      </c>
      <c r="AE114" s="3" t="s">
        <v>1769</v>
      </c>
      <c r="AF114" s="3" t="s">
        <v>405</v>
      </c>
      <c r="AH114" s="3" t="s">
        <v>404</v>
      </c>
      <c r="AJ114" s="3" t="s">
        <v>76</v>
      </c>
      <c r="AK114" s="3" t="s">
        <v>76</v>
      </c>
      <c r="AL114" s="3" t="s">
        <v>110</v>
      </c>
      <c r="AM114" s="3" t="s">
        <v>61</v>
      </c>
      <c r="AN114" s="3" t="s">
        <v>412</v>
      </c>
      <c r="AO114" s="3" t="s">
        <v>122</v>
      </c>
    </row>
    <row r="115" spans="1:41" s="3" customFormat="1" x14ac:dyDescent="0.25">
      <c r="A115" s="3" t="s">
        <v>389</v>
      </c>
      <c r="B115" s="3" t="s">
        <v>395</v>
      </c>
      <c r="C115" s="3" t="s">
        <v>422</v>
      </c>
      <c r="D115" s="3" t="s">
        <v>425</v>
      </c>
      <c r="E115" s="3" t="s">
        <v>1501</v>
      </c>
      <c r="F115" s="3" t="s">
        <v>1626</v>
      </c>
      <c r="G115" s="3" t="s">
        <v>1666</v>
      </c>
      <c r="H115" s="3" t="s">
        <v>1592</v>
      </c>
      <c r="I115" s="3" t="s">
        <v>1699</v>
      </c>
      <c r="J115" s="3" t="s">
        <v>1660</v>
      </c>
      <c r="K115" s="3" t="s">
        <v>15</v>
      </c>
      <c r="L115" s="3" t="s">
        <v>16</v>
      </c>
      <c r="M115" s="3" t="s">
        <v>73</v>
      </c>
      <c r="N115" s="3" t="s">
        <v>2</v>
      </c>
      <c r="R115" s="3" t="s">
        <v>18</v>
      </c>
      <c r="V115" s="3" t="s">
        <v>25</v>
      </c>
      <c r="Z115" s="3" t="s">
        <v>411</v>
      </c>
      <c r="AA115" s="3" t="str">
        <f>_xlfn.XLOOKUP(Table1[[#This Row],[Metric type]],'Metric definitions'!$C$2:$C$34,'Metric definitions'!$A$2:$A$34,"Not found",0,1)</f>
        <v>Ecosystem functioning and population dynamics</v>
      </c>
      <c r="AB115" s="3" t="s">
        <v>413</v>
      </c>
      <c r="AC115" s="3" t="s">
        <v>418</v>
      </c>
      <c r="AD115" s="3" t="s">
        <v>1669</v>
      </c>
      <c r="AE115" s="3" t="s">
        <v>1774</v>
      </c>
      <c r="AH115" s="3" t="s">
        <v>420</v>
      </c>
      <c r="AI115" s="3" t="s">
        <v>2</v>
      </c>
      <c r="AJ115" s="3" t="s">
        <v>418</v>
      </c>
      <c r="AK115" s="3" t="s">
        <v>418</v>
      </c>
      <c r="AL115" s="3" t="s">
        <v>417</v>
      </c>
      <c r="AM115" s="3" t="s">
        <v>61</v>
      </c>
      <c r="AN115" s="3" t="s">
        <v>416</v>
      </c>
      <c r="AO115" s="3" t="s">
        <v>68</v>
      </c>
    </row>
    <row r="116" spans="1:41" s="3" customFormat="1" x14ac:dyDescent="0.25">
      <c r="A116" s="3" t="s">
        <v>389</v>
      </c>
      <c r="B116" s="3" t="s">
        <v>395</v>
      </c>
      <c r="C116" s="3" t="s">
        <v>423</v>
      </c>
      <c r="D116" s="3" t="s">
        <v>425</v>
      </c>
      <c r="E116" s="3" t="s">
        <v>1501</v>
      </c>
      <c r="F116" s="3" t="s">
        <v>1626</v>
      </c>
      <c r="G116" s="3" t="s">
        <v>1666</v>
      </c>
      <c r="H116" s="3" t="s">
        <v>1592</v>
      </c>
      <c r="I116" s="3" t="s">
        <v>1699</v>
      </c>
      <c r="J116" s="3" t="s">
        <v>1660</v>
      </c>
      <c r="K116" s="3" t="s">
        <v>15</v>
      </c>
      <c r="L116" s="3" t="s">
        <v>16</v>
      </c>
      <c r="M116" s="3" t="s">
        <v>73</v>
      </c>
      <c r="N116" s="3" t="s">
        <v>2</v>
      </c>
      <c r="R116" s="3" t="s">
        <v>18</v>
      </c>
      <c r="V116" s="3" t="s">
        <v>25</v>
      </c>
      <c r="Z116" s="3" t="s">
        <v>411</v>
      </c>
      <c r="AA116" s="3" t="str">
        <f>_xlfn.XLOOKUP(Table1[[#This Row],[Metric type]],'Metric definitions'!$C$2:$C$34,'Metric definitions'!$A$2:$A$34,"Not found",0,1)</f>
        <v>Ecosystem functioning and population dynamics</v>
      </c>
      <c r="AB116" s="3" t="s">
        <v>414</v>
      </c>
      <c r="AC116" s="3" t="s">
        <v>418</v>
      </c>
      <c r="AD116" s="3" t="s">
        <v>1669</v>
      </c>
      <c r="AE116" s="3" t="s">
        <v>1774</v>
      </c>
      <c r="AH116" s="3" t="s">
        <v>421</v>
      </c>
      <c r="AI116" s="3" t="s">
        <v>2</v>
      </c>
      <c r="AJ116" s="3" t="s">
        <v>418</v>
      </c>
      <c r="AK116" s="3" t="s">
        <v>418</v>
      </c>
      <c r="AL116" s="3" t="s">
        <v>417</v>
      </c>
      <c r="AM116" s="3" t="s">
        <v>61</v>
      </c>
      <c r="AN116" s="3" t="s">
        <v>415</v>
      </c>
      <c r="AO116" s="3" t="s">
        <v>68</v>
      </c>
    </row>
    <row r="117" spans="1:41" s="3" customFormat="1" x14ac:dyDescent="0.25">
      <c r="A117" s="3" t="s">
        <v>390</v>
      </c>
      <c r="B117" s="3" t="s">
        <v>396</v>
      </c>
      <c r="C117" s="3" t="s">
        <v>424</v>
      </c>
      <c r="D117" s="3" t="s">
        <v>426</v>
      </c>
      <c r="E117" s="3" t="s">
        <v>1500</v>
      </c>
      <c r="F117" s="3" t="s">
        <v>1626</v>
      </c>
      <c r="G117" s="3" t="s">
        <v>1666</v>
      </c>
      <c r="H117" s="3" t="s">
        <v>1628</v>
      </c>
      <c r="I117" s="3" t="s">
        <v>1702</v>
      </c>
      <c r="J117" s="3" t="s">
        <v>1656</v>
      </c>
      <c r="K117" s="3" t="s">
        <v>15</v>
      </c>
      <c r="L117" s="3" t="s">
        <v>20</v>
      </c>
      <c r="O117" s="3" t="s">
        <v>2</v>
      </c>
      <c r="R117" s="3" t="s">
        <v>18</v>
      </c>
      <c r="V117" s="3" t="s">
        <v>844</v>
      </c>
      <c r="Z117" s="3" t="s">
        <v>427</v>
      </c>
      <c r="AA117" s="3" t="str">
        <f>_xlfn.XLOOKUP(Table1[[#This Row],[Metric type]],'Metric definitions'!$C$2:$C$34,'Metric definitions'!$A$2:$A$34,"Not found",0,1)</f>
        <v>Unspecified</v>
      </c>
      <c r="AB117" s="3" t="s">
        <v>3</v>
      </c>
      <c r="AC117" s="3" t="s">
        <v>418</v>
      </c>
      <c r="AD117" s="3" t="s">
        <v>1669</v>
      </c>
      <c r="AE117" s="3" t="s">
        <v>1774</v>
      </c>
      <c r="AH117" s="3" t="s">
        <v>429</v>
      </c>
      <c r="AJ117" s="3" t="s">
        <v>64</v>
      </c>
      <c r="AK117" s="3" t="s">
        <v>1778</v>
      </c>
      <c r="AL117" s="3" t="s">
        <v>418</v>
      </c>
      <c r="AM117" s="3" t="s">
        <v>61</v>
      </c>
      <c r="AN117" s="3" t="s">
        <v>428</v>
      </c>
      <c r="AO117" s="3" t="s">
        <v>273</v>
      </c>
    </row>
    <row r="118" spans="1:41" s="3" customFormat="1" x14ac:dyDescent="0.25">
      <c r="A118" s="3" t="s">
        <v>391</v>
      </c>
      <c r="B118" s="3" t="s">
        <v>397</v>
      </c>
      <c r="C118" s="3" t="s">
        <v>436</v>
      </c>
      <c r="D118" s="3" t="s">
        <v>434</v>
      </c>
      <c r="E118" s="3" t="s">
        <v>1501</v>
      </c>
      <c r="F118" s="3" t="s">
        <v>1626</v>
      </c>
      <c r="G118" s="3" t="s">
        <v>1666</v>
      </c>
      <c r="H118" s="3" t="s">
        <v>1643</v>
      </c>
      <c r="I118" s="3" t="s">
        <v>1702</v>
      </c>
      <c r="J118" s="3" t="s">
        <v>1656</v>
      </c>
      <c r="K118" s="3" t="s">
        <v>15</v>
      </c>
      <c r="L118" s="3" t="s">
        <v>20</v>
      </c>
      <c r="O118" s="3" t="s">
        <v>2</v>
      </c>
      <c r="R118" s="3" t="s">
        <v>129</v>
      </c>
      <c r="U118" s="3" t="s">
        <v>2</v>
      </c>
      <c r="Z118" s="3" t="s">
        <v>947</v>
      </c>
      <c r="AA118" s="3" t="str">
        <f>_xlfn.XLOOKUP(Table1[[#This Row],[Metric type]],'Metric definitions'!$C$2:$C$34,'Metric definitions'!$A$2:$A$34,"Not found",0,1)</f>
        <v>Ecosystem composition</v>
      </c>
      <c r="AB118" s="3" t="s">
        <v>435</v>
      </c>
      <c r="AC118" s="3" t="s">
        <v>109</v>
      </c>
      <c r="AD118" s="3" t="s">
        <v>109</v>
      </c>
      <c r="AE118" s="3" t="s">
        <v>1769</v>
      </c>
      <c r="AF118" s="3" t="s">
        <v>430</v>
      </c>
      <c r="AH118" s="3" t="s">
        <v>431</v>
      </c>
      <c r="AJ118" s="3" t="s">
        <v>64</v>
      </c>
      <c r="AK118" s="3" t="s">
        <v>1778</v>
      </c>
      <c r="AL118" s="3" t="s">
        <v>432</v>
      </c>
      <c r="AM118" s="3" t="s">
        <v>61</v>
      </c>
      <c r="AN118" s="3" t="s">
        <v>433</v>
      </c>
      <c r="AO118" s="3" t="s">
        <v>64</v>
      </c>
    </row>
    <row r="119" spans="1:41" s="3" customFormat="1" x14ac:dyDescent="0.25">
      <c r="A119" s="3" t="s">
        <v>392</v>
      </c>
      <c r="B119" s="3" t="s">
        <v>398</v>
      </c>
      <c r="C119" s="3" t="s">
        <v>437</v>
      </c>
      <c r="D119" s="3" t="s">
        <v>438</v>
      </c>
      <c r="E119" s="3" t="s">
        <v>1498</v>
      </c>
      <c r="F119" s="3" t="s">
        <v>1607</v>
      </c>
      <c r="G119" s="3" t="s">
        <v>1666</v>
      </c>
      <c r="H119" s="3" t="s">
        <v>1633</v>
      </c>
      <c r="I119" s="3" t="s">
        <v>1699</v>
      </c>
      <c r="J119" s="3" t="s">
        <v>1659</v>
      </c>
      <c r="K119" s="3" t="s">
        <v>15</v>
      </c>
      <c r="L119" s="3" t="s">
        <v>20</v>
      </c>
      <c r="N119" s="3" t="s">
        <v>2</v>
      </c>
      <c r="R119" s="3" t="s">
        <v>18</v>
      </c>
      <c r="S119" s="3" t="s">
        <v>2</v>
      </c>
      <c r="Z119" s="3" t="s">
        <v>1153</v>
      </c>
      <c r="AA119" s="3" t="str">
        <f>_xlfn.XLOOKUP(Table1[[#This Row],[Metric type]],'Metric definitions'!$C$2:$C$34,'Metric definitions'!$A$2:$A$34,"Not found",0,1)</f>
        <v>Diversity</v>
      </c>
      <c r="AB119" s="3" t="s">
        <v>439</v>
      </c>
      <c r="AC119" s="3" t="s">
        <v>440</v>
      </c>
      <c r="AD119" s="3" t="s">
        <v>1668</v>
      </c>
      <c r="AE119" s="3" t="s">
        <v>460</v>
      </c>
      <c r="AF119" s="3" t="s">
        <v>441</v>
      </c>
      <c r="AG119" s="3" t="s">
        <v>75</v>
      </c>
      <c r="AH119" s="3" t="s">
        <v>442</v>
      </c>
      <c r="AI119" s="3" t="s">
        <v>2</v>
      </c>
      <c r="AJ119" s="3" t="s">
        <v>64</v>
      </c>
      <c r="AK119" s="3" t="s">
        <v>1778</v>
      </c>
      <c r="AL119" s="3" t="s">
        <v>110</v>
      </c>
      <c r="AM119" s="3" t="s">
        <v>81</v>
      </c>
      <c r="AN119" s="3" t="s">
        <v>521</v>
      </c>
      <c r="AO119" s="3" t="s">
        <v>68</v>
      </c>
    </row>
    <row r="120" spans="1:41" s="3" customFormat="1" x14ac:dyDescent="0.25">
      <c r="A120" s="3" t="s">
        <v>392</v>
      </c>
      <c r="B120" s="3" t="s">
        <v>398</v>
      </c>
      <c r="C120" s="3" t="s">
        <v>452</v>
      </c>
      <c r="D120" s="3" t="s">
        <v>438</v>
      </c>
      <c r="E120" s="3" t="s">
        <v>1498</v>
      </c>
      <c r="F120" s="3" t="s">
        <v>1607</v>
      </c>
      <c r="G120" s="3" t="s">
        <v>1666</v>
      </c>
      <c r="H120" s="3" t="s">
        <v>1633</v>
      </c>
      <c r="I120" s="3" t="s">
        <v>1699</v>
      </c>
      <c r="J120" s="3" t="s">
        <v>1659</v>
      </c>
      <c r="K120" s="3" t="s">
        <v>15</v>
      </c>
      <c r="L120" s="3" t="s">
        <v>20</v>
      </c>
      <c r="N120" s="3" t="s">
        <v>2</v>
      </c>
      <c r="R120" s="3" t="s">
        <v>18</v>
      </c>
      <c r="S120" s="3" t="s">
        <v>2</v>
      </c>
      <c r="Z120" s="3" t="s">
        <v>87</v>
      </c>
      <c r="AA120" s="3" t="str">
        <f>_xlfn.XLOOKUP(Table1[[#This Row],[Metric type]],'Metric definitions'!$C$2:$C$34,'Metric definitions'!$A$2:$A$34,"Not found",0,1)</f>
        <v>Biomass</v>
      </c>
      <c r="AB120" s="3" t="s">
        <v>345</v>
      </c>
      <c r="AC120" s="3" t="s">
        <v>440</v>
      </c>
      <c r="AD120" s="3" t="s">
        <v>1668</v>
      </c>
      <c r="AE120" s="3" t="s">
        <v>460</v>
      </c>
      <c r="AF120" s="3" t="s">
        <v>441</v>
      </c>
      <c r="AG120" s="3" t="s">
        <v>75</v>
      </c>
      <c r="AH120" s="3" t="s">
        <v>442</v>
      </c>
      <c r="AI120" s="3" t="s">
        <v>2</v>
      </c>
      <c r="AJ120" s="3" t="s">
        <v>64</v>
      </c>
      <c r="AK120" s="3" t="s">
        <v>1778</v>
      </c>
      <c r="AL120" s="3" t="s">
        <v>110</v>
      </c>
      <c r="AM120" s="3" t="s">
        <v>81</v>
      </c>
      <c r="AN120" s="3" t="s">
        <v>443</v>
      </c>
      <c r="AO120" s="3" t="s">
        <v>68</v>
      </c>
    </row>
    <row r="121" spans="1:41" s="3" customFormat="1" x14ac:dyDescent="0.25">
      <c r="A121" s="3" t="s">
        <v>392</v>
      </c>
      <c r="B121" s="3" t="s">
        <v>398</v>
      </c>
      <c r="C121" s="3" t="s">
        <v>453</v>
      </c>
      <c r="D121" s="3" t="s">
        <v>438</v>
      </c>
      <c r="E121" s="3" t="s">
        <v>1498</v>
      </c>
      <c r="F121" s="3" t="s">
        <v>1607</v>
      </c>
      <c r="G121" s="3" t="s">
        <v>1666</v>
      </c>
      <c r="H121" s="3" t="s">
        <v>1633</v>
      </c>
      <c r="I121" s="3" t="s">
        <v>1699</v>
      </c>
      <c r="J121" s="3" t="s">
        <v>1659</v>
      </c>
      <c r="K121" s="3" t="s">
        <v>15</v>
      </c>
      <c r="L121" s="3" t="s">
        <v>20</v>
      </c>
      <c r="N121" s="3" t="s">
        <v>2</v>
      </c>
      <c r="R121" s="3" t="s">
        <v>18</v>
      </c>
      <c r="S121" s="3" t="s">
        <v>2</v>
      </c>
      <c r="Z121" s="3" t="s">
        <v>1057</v>
      </c>
      <c r="AA121" s="3" t="str">
        <f>_xlfn.XLOOKUP(Table1[[#This Row],[Metric type]],'Metric definitions'!$C$2:$C$34,'Metric definitions'!$A$2:$A$34,"Not found",0,1)</f>
        <v>Biomass</v>
      </c>
      <c r="AB121" s="3" t="s">
        <v>444</v>
      </c>
      <c r="AC121" s="3" t="s">
        <v>109</v>
      </c>
      <c r="AD121" s="3" t="s">
        <v>109</v>
      </c>
      <c r="AE121" s="3" t="s">
        <v>460</v>
      </c>
      <c r="AF121" s="3" t="s">
        <v>445</v>
      </c>
      <c r="AH121" s="3" t="s">
        <v>446</v>
      </c>
      <c r="AJ121" s="3" t="s">
        <v>64</v>
      </c>
      <c r="AK121" s="3" t="s">
        <v>1778</v>
      </c>
      <c r="AL121" s="3" t="s">
        <v>110</v>
      </c>
      <c r="AM121" s="3" t="s">
        <v>61</v>
      </c>
      <c r="AN121" s="3" t="s">
        <v>522</v>
      </c>
      <c r="AO121" s="3" t="s">
        <v>68</v>
      </c>
    </row>
    <row r="122" spans="1:41" s="3" customFormat="1" x14ac:dyDescent="0.25">
      <c r="A122" s="3" t="s">
        <v>392</v>
      </c>
      <c r="B122" s="3" t="s">
        <v>398</v>
      </c>
      <c r="C122" s="3" t="s">
        <v>454</v>
      </c>
      <c r="D122" s="3" t="s">
        <v>438</v>
      </c>
      <c r="E122" s="3" t="s">
        <v>1498</v>
      </c>
      <c r="F122" s="3" t="s">
        <v>1607</v>
      </c>
      <c r="G122" s="3" t="s">
        <v>1666</v>
      </c>
      <c r="H122" s="3" t="s">
        <v>1633</v>
      </c>
      <c r="I122" s="3" t="s">
        <v>1699</v>
      </c>
      <c r="J122" s="3" t="s">
        <v>1659</v>
      </c>
      <c r="K122" s="3" t="s">
        <v>15</v>
      </c>
      <c r="L122" s="3" t="s">
        <v>20</v>
      </c>
      <c r="N122" s="3" t="s">
        <v>2</v>
      </c>
      <c r="R122" s="3" t="s">
        <v>18</v>
      </c>
      <c r="S122" s="3" t="s">
        <v>2</v>
      </c>
      <c r="Z122" s="3" t="s">
        <v>137</v>
      </c>
      <c r="AA122" s="3" t="str">
        <f>_xlfn.XLOOKUP(Table1[[#This Row],[Metric type]],'Metric definitions'!$C$2:$C$34,'Metric definitions'!$A$2:$A$34,"Not found",0,1)</f>
        <v>Ecosystem functioning and population dynamics</v>
      </c>
      <c r="AB122" s="3" t="s">
        <v>447</v>
      </c>
      <c r="AC122" s="3" t="s">
        <v>109</v>
      </c>
      <c r="AD122" s="3" t="s">
        <v>109</v>
      </c>
      <c r="AE122" s="3" t="s">
        <v>460</v>
      </c>
      <c r="AF122" s="3" t="s">
        <v>445</v>
      </c>
      <c r="AH122" s="3" t="s">
        <v>448</v>
      </c>
      <c r="AJ122" s="3" t="s">
        <v>64</v>
      </c>
      <c r="AK122" s="3" t="s">
        <v>1778</v>
      </c>
      <c r="AL122" s="3" t="s">
        <v>110</v>
      </c>
      <c r="AM122" s="3" t="s">
        <v>81</v>
      </c>
      <c r="AN122" s="3" t="s">
        <v>523</v>
      </c>
      <c r="AO122" s="3" t="s">
        <v>68</v>
      </c>
    </row>
    <row r="123" spans="1:41" s="3" customFormat="1" x14ac:dyDescent="0.25">
      <c r="A123" s="3" t="s">
        <v>392</v>
      </c>
      <c r="B123" s="3" t="s">
        <v>398</v>
      </c>
      <c r="C123" s="3" t="s">
        <v>455</v>
      </c>
      <c r="D123" s="3" t="s">
        <v>438</v>
      </c>
      <c r="E123" s="3" t="s">
        <v>1498</v>
      </c>
      <c r="F123" s="3" t="s">
        <v>1607</v>
      </c>
      <c r="G123" s="3" t="s">
        <v>1666</v>
      </c>
      <c r="H123" s="3" t="s">
        <v>1633</v>
      </c>
      <c r="I123" s="3" t="s">
        <v>1699</v>
      </c>
      <c r="J123" s="3" t="s">
        <v>1659</v>
      </c>
      <c r="K123" s="3" t="s">
        <v>15</v>
      </c>
      <c r="L123" s="3" t="s">
        <v>20</v>
      </c>
      <c r="N123" s="3" t="s">
        <v>2</v>
      </c>
      <c r="R123" s="3" t="s">
        <v>18</v>
      </c>
      <c r="S123" s="3" t="s">
        <v>2</v>
      </c>
      <c r="Z123" s="3" t="s">
        <v>947</v>
      </c>
      <c r="AA123" s="3" t="str">
        <f>_xlfn.XLOOKUP(Table1[[#This Row],[Metric type]],'Metric definitions'!$C$2:$C$34,'Metric definitions'!$A$2:$A$34,"Not found",0,1)</f>
        <v>Ecosystem composition</v>
      </c>
      <c r="AB123" s="3" t="s">
        <v>449</v>
      </c>
      <c r="AC123" s="3" t="s">
        <v>109</v>
      </c>
      <c r="AD123" s="3" t="s">
        <v>109</v>
      </c>
      <c r="AE123" s="3" t="s">
        <v>460</v>
      </c>
      <c r="AF123" s="3" t="s">
        <v>445</v>
      </c>
      <c r="AH123" s="3" t="s">
        <v>450</v>
      </c>
      <c r="AJ123" s="3" t="s">
        <v>64</v>
      </c>
      <c r="AK123" s="3" t="s">
        <v>1778</v>
      </c>
      <c r="AL123" s="3" t="s">
        <v>110</v>
      </c>
      <c r="AM123" s="3" t="s">
        <v>61</v>
      </c>
      <c r="AN123" s="3" t="s">
        <v>451</v>
      </c>
      <c r="AO123" s="3" t="s">
        <v>68</v>
      </c>
    </row>
    <row r="124" spans="1:41" s="3" customFormat="1" x14ac:dyDescent="0.25">
      <c r="A124" s="3" t="s">
        <v>393</v>
      </c>
      <c r="B124" s="3" t="s">
        <v>399</v>
      </c>
      <c r="C124" s="3" t="s">
        <v>456</v>
      </c>
      <c r="D124" s="8" t="s">
        <v>524</v>
      </c>
      <c r="E124" s="3" t="s">
        <v>1498</v>
      </c>
      <c r="F124" s="3" t="s">
        <v>1607</v>
      </c>
      <c r="G124" s="3" t="s">
        <v>1666</v>
      </c>
      <c r="H124" s="3" t="s">
        <v>1634</v>
      </c>
      <c r="I124" s="3" t="s">
        <v>1700</v>
      </c>
      <c r="J124" s="3" t="s">
        <v>1658</v>
      </c>
      <c r="K124" s="3" t="s">
        <v>15</v>
      </c>
      <c r="L124" s="3" t="s">
        <v>20</v>
      </c>
      <c r="N124" s="3" t="s">
        <v>2</v>
      </c>
      <c r="R124" s="3" t="s">
        <v>18</v>
      </c>
      <c r="S124" s="3" t="s">
        <v>2</v>
      </c>
      <c r="Z124" s="3" t="s">
        <v>947</v>
      </c>
      <c r="AA124" s="3" t="str">
        <f>_xlfn.XLOOKUP(Table1[[#This Row],[Metric type]],'Metric definitions'!$C$2:$C$34,'Metric definitions'!$A$2:$A$34,"Not found",0,1)</f>
        <v>Ecosystem composition</v>
      </c>
      <c r="AB124" s="3" t="s">
        <v>449</v>
      </c>
      <c r="AC124" s="3" t="s">
        <v>109</v>
      </c>
      <c r="AD124" s="3" t="s">
        <v>109</v>
      </c>
      <c r="AE124" s="3" t="s">
        <v>460</v>
      </c>
      <c r="AF124" s="3" t="s">
        <v>445</v>
      </c>
      <c r="AH124" s="3" t="s">
        <v>457</v>
      </c>
      <c r="AJ124" s="3" t="s">
        <v>64</v>
      </c>
      <c r="AK124" s="3" t="s">
        <v>1778</v>
      </c>
      <c r="AL124" s="3" t="s">
        <v>110</v>
      </c>
      <c r="AM124" s="3" t="s">
        <v>81</v>
      </c>
      <c r="AN124" s="3" t="s">
        <v>526</v>
      </c>
      <c r="AO124" s="3" t="s">
        <v>68</v>
      </c>
    </row>
    <row r="125" spans="1:41" s="3" customFormat="1" x14ac:dyDescent="0.25">
      <c r="A125" s="3" t="s">
        <v>393</v>
      </c>
      <c r="B125" s="3" t="s">
        <v>399</v>
      </c>
      <c r="C125" s="3" t="s">
        <v>472</v>
      </c>
      <c r="D125" s="8" t="s">
        <v>524</v>
      </c>
      <c r="E125" s="3" t="s">
        <v>1498</v>
      </c>
      <c r="F125" s="3" t="s">
        <v>1607</v>
      </c>
      <c r="G125" s="3" t="s">
        <v>1666</v>
      </c>
      <c r="H125" s="3" t="s">
        <v>1634</v>
      </c>
      <c r="I125" s="3" t="s">
        <v>1700</v>
      </c>
      <c r="J125" s="3" t="s">
        <v>1658</v>
      </c>
      <c r="K125" s="3" t="s">
        <v>15</v>
      </c>
      <c r="L125" s="3" t="s">
        <v>20</v>
      </c>
      <c r="N125" s="3" t="s">
        <v>2</v>
      </c>
      <c r="R125" s="3" t="s">
        <v>18</v>
      </c>
      <c r="S125" s="3" t="s">
        <v>2</v>
      </c>
      <c r="Z125" s="3" t="s">
        <v>237</v>
      </c>
      <c r="AA125" s="3" t="str">
        <f>_xlfn.XLOOKUP(Table1[[#This Row],[Metric type]],'Metric definitions'!$C$2:$C$34,'Metric definitions'!$A$2:$A$34,"Not found",0,1)</f>
        <v>Diversity</v>
      </c>
      <c r="AC125" s="3" t="s">
        <v>460</v>
      </c>
      <c r="AD125" s="3" t="s">
        <v>1668</v>
      </c>
      <c r="AE125" s="3" t="s">
        <v>460</v>
      </c>
      <c r="AF125" s="3" t="s">
        <v>459</v>
      </c>
      <c r="AH125" s="3" t="s">
        <v>465</v>
      </c>
      <c r="AJ125" s="3" t="s">
        <v>64</v>
      </c>
      <c r="AK125" s="3" t="s">
        <v>1778</v>
      </c>
      <c r="AL125" s="3" t="s">
        <v>110</v>
      </c>
      <c r="AM125" s="3" t="s">
        <v>81</v>
      </c>
      <c r="AN125" s="3" t="s">
        <v>458</v>
      </c>
      <c r="AO125" s="3" t="s">
        <v>68</v>
      </c>
    </row>
    <row r="126" spans="1:41" s="3" customFormat="1" x14ac:dyDescent="0.25">
      <c r="A126" s="3" t="s">
        <v>393</v>
      </c>
      <c r="B126" s="3" t="s">
        <v>399</v>
      </c>
      <c r="C126" s="3" t="s">
        <v>474</v>
      </c>
      <c r="D126" s="8" t="s">
        <v>524</v>
      </c>
      <c r="E126" s="3" t="s">
        <v>1498</v>
      </c>
      <c r="F126" s="3" t="s">
        <v>1607</v>
      </c>
      <c r="G126" s="3" t="s">
        <v>1666</v>
      </c>
      <c r="H126" s="3" t="s">
        <v>1634</v>
      </c>
      <c r="I126" s="3" t="s">
        <v>1700</v>
      </c>
      <c r="J126" s="3" t="s">
        <v>1658</v>
      </c>
      <c r="K126" s="3" t="s">
        <v>15</v>
      </c>
      <c r="L126" s="3" t="s">
        <v>20</v>
      </c>
      <c r="N126" s="3" t="s">
        <v>2</v>
      </c>
      <c r="R126" s="3" t="s">
        <v>18</v>
      </c>
      <c r="S126" s="3" t="s">
        <v>2</v>
      </c>
      <c r="Z126" s="3" t="s">
        <v>946</v>
      </c>
      <c r="AA126" s="3" t="str">
        <f>_xlfn.XLOOKUP(Table1[[#This Row],[Metric type]],'Metric definitions'!$C$2:$C$34,'Metric definitions'!$A$2:$A$34,"Not found",0,1)</f>
        <v>Diversity</v>
      </c>
      <c r="AB126" s="3" t="s">
        <v>299</v>
      </c>
      <c r="AC126" s="3" t="s">
        <v>460</v>
      </c>
      <c r="AD126" s="3" t="s">
        <v>1668</v>
      </c>
      <c r="AE126" s="3" t="s">
        <v>460</v>
      </c>
      <c r="AF126" s="3" t="s">
        <v>459</v>
      </c>
      <c r="AH126" s="3" t="s">
        <v>465</v>
      </c>
      <c r="AJ126" s="3" t="s">
        <v>64</v>
      </c>
      <c r="AK126" s="3" t="s">
        <v>1778</v>
      </c>
      <c r="AL126" s="3" t="s">
        <v>110</v>
      </c>
      <c r="AM126" s="3" t="s">
        <v>81</v>
      </c>
      <c r="AN126" s="3" t="s">
        <v>527</v>
      </c>
      <c r="AO126" s="3" t="s">
        <v>68</v>
      </c>
    </row>
    <row r="127" spans="1:41" s="3" customFormat="1" x14ac:dyDescent="0.25">
      <c r="A127" s="3" t="s">
        <v>393</v>
      </c>
      <c r="B127" s="3" t="s">
        <v>399</v>
      </c>
      <c r="C127" s="3" t="s">
        <v>473</v>
      </c>
      <c r="D127" s="8" t="s">
        <v>524</v>
      </c>
      <c r="E127" s="3" t="s">
        <v>1498</v>
      </c>
      <c r="F127" s="3" t="s">
        <v>1607</v>
      </c>
      <c r="G127" s="3" t="s">
        <v>1666</v>
      </c>
      <c r="H127" s="3" t="s">
        <v>1634</v>
      </c>
      <c r="I127" s="3" t="s">
        <v>1700</v>
      </c>
      <c r="J127" s="3" t="s">
        <v>1658</v>
      </c>
      <c r="K127" s="3" t="s">
        <v>15</v>
      </c>
      <c r="L127" s="3" t="s">
        <v>20</v>
      </c>
      <c r="N127" s="3" t="s">
        <v>2</v>
      </c>
      <c r="R127" s="3" t="s">
        <v>18</v>
      </c>
      <c r="S127" s="3" t="s">
        <v>2</v>
      </c>
      <c r="Z127" s="3" t="s">
        <v>238</v>
      </c>
      <c r="AA127" s="3" t="str">
        <f>_xlfn.XLOOKUP(Table1[[#This Row],[Metric type]],'Metric definitions'!$C$2:$C$34,'Metric definitions'!$A$2:$A$34,"Not found",0,1)</f>
        <v>Diversity</v>
      </c>
      <c r="AB127" s="3" t="s">
        <v>183</v>
      </c>
      <c r="AC127" s="3" t="s">
        <v>460</v>
      </c>
      <c r="AD127" s="3" t="s">
        <v>1668</v>
      </c>
      <c r="AE127" s="3" t="s">
        <v>460</v>
      </c>
      <c r="AF127" s="3" t="s">
        <v>459</v>
      </c>
      <c r="AH127" s="3" t="s">
        <v>465</v>
      </c>
      <c r="AJ127" s="3" t="s">
        <v>64</v>
      </c>
      <c r="AK127" s="3" t="s">
        <v>1778</v>
      </c>
      <c r="AL127" s="3" t="s">
        <v>110</v>
      </c>
      <c r="AM127" s="3" t="s">
        <v>81</v>
      </c>
      <c r="AN127" s="3" t="s">
        <v>461</v>
      </c>
      <c r="AO127" s="3" t="s">
        <v>68</v>
      </c>
    </row>
    <row r="128" spans="1:41" s="3" customFormat="1" x14ac:dyDescent="0.25">
      <c r="A128" s="3" t="s">
        <v>393</v>
      </c>
      <c r="B128" s="3" t="s">
        <v>399</v>
      </c>
      <c r="C128" s="3" t="s">
        <v>475</v>
      </c>
      <c r="D128" s="8" t="s">
        <v>524</v>
      </c>
      <c r="E128" s="3" t="s">
        <v>1498</v>
      </c>
      <c r="F128" s="3" t="s">
        <v>1607</v>
      </c>
      <c r="G128" s="3" t="s">
        <v>1666</v>
      </c>
      <c r="H128" s="3" t="s">
        <v>1634</v>
      </c>
      <c r="I128" s="3" t="s">
        <v>1700</v>
      </c>
      <c r="J128" s="3" t="s">
        <v>1658</v>
      </c>
      <c r="K128" s="3" t="s">
        <v>15</v>
      </c>
      <c r="L128" s="3" t="s">
        <v>20</v>
      </c>
      <c r="N128" s="3" t="s">
        <v>2</v>
      </c>
      <c r="R128" s="3" t="s">
        <v>18</v>
      </c>
      <c r="S128" s="3" t="s">
        <v>2</v>
      </c>
      <c r="Z128" s="3" t="s">
        <v>1468</v>
      </c>
      <c r="AA128" s="3" t="str">
        <f>_xlfn.XLOOKUP(Table1[[#This Row],[Metric type]],'Metric definitions'!$C$2:$C$34,'Metric definitions'!$A$2:$A$34,"Not found",0,1)</f>
        <v>Ecosystem composition</v>
      </c>
      <c r="AB128" s="3" t="s">
        <v>463</v>
      </c>
      <c r="AC128" s="3" t="s">
        <v>109</v>
      </c>
      <c r="AD128" s="3" t="s">
        <v>109</v>
      </c>
      <c r="AE128" s="3" t="s">
        <v>460</v>
      </c>
      <c r="AF128" s="3" t="s">
        <v>441</v>
      </c>
      <c r="AH128" s="3" t="s">
        <v>462</v>
      </c>
      <c r="AJ128" s="3" t="s">
        <v>64</v>
      </c>
      <c r="AK128" s="3" t="s">
        <v>1778</v>
      </c>
      <c r="AL128" s="3" t="s">
        <v>110</v>
      </c>
      <c r="AM128" s="3" t="s">
        <v>81</v>
      </c>
      <c r="AN128" s="3" t="s">
        <v>1481</v>
      </c>
      <c r="AO128" s="3" t="s">
        <v>68</v>
      </c>
    </row>
    <row r="129" spans="1:41" s="3" customFormat="1" x14ac:dyDescent="0.25">
      <c r="A129" s="3" t="s">
        <v>393</v>
      </c>
      <c r="B129" s="3" t="s">
        <v>399</v>
      </c>
      <c r="C129" s="3" t="s">
        <v>476</v>
      </c>
      <c r="D129" s="8" t="s">
        <v>524</v>
      </c>
      <c r="E129" s="3" t="s">
        <v>1498</v>
      </c>
      <c r="F129" s="3" t="s">
        <v>1607</v>
      </c>
      <c r="G129" s="3" t="s">
        <v>1666</v>
      </c>
      <c r="H129" s="3" t="s">
        <v>1634</v>
      </c>
      <c r="I129" s="3" t="s">
        <v>1700</v>
      </c>
      <c r="J129" s="3" t="s">
        <v>1658</v>
      </c>
      <c r="K129" s="3" t="s">
        <v>15</v>
      </c>
      <c r="L129" s="3" t="s">
        <v>20</v>
      </c>
      <c r="N129" s="3" t="s">
        <v>2</v>
      </c>
      <c r="R129" s="3" t="s">
        <v>18</v>
      </c>
      <c r="S129" s="3" t="s">
        <v>2</v>
      </c>
      <c r="Z129" s="3" t="s">
        <v>137</v>
      </c>
      <c r="AA129" s="3" t="str">
        <f>_xlfn.XLOOKUP(Table1[[#This Row],[Metric type]],'Metric definitions'!$C$2:$C$34,'Metric definitions'!$A$2:$A$34,"Not found",0,1)</f>
        <v>Ecosystem functioning and population dynamics</v>
      </c>
      <c r="AB129" s="3" t="s">
        <v>447</v>
      </c>
      <c r="AC129" s="3" t="s">
        <v>109</v>
      </c>
      <c r="AD129" s="3" t="s">
        <v>109</v>
      </c>
      <c r="AE129" s="3" t="s">
        <v>460</v>
      </c>
      <c r="AF129" s="3" t="s">
        <v>441</v>
      </c>
      <c r="AH129" s="3" t="s">
        <v>462</v>
      </c>
      <c r="AJ129" s="3" t="s">
        <v>64</v>
      </c>
      <c r="AK129" s="3" t="s">
        <v>1778</v>
      </c>
      <c r="AL129" s="3" t="s">
        <v>110</v>
      </c>
      <c r="AM129" s="3" t="s">
        <v>81</v>
      </c>
      <c r="AN129" s="3" t="s">
        <v>528</v>
      </c>
      <c r="AO129" s="3" t="s">
        <v>68</v>
      </c>
    </row>
    <row r="130" spans="1:41" s="3" customFormat="1" x14ac:dyDescent="0.25">
      <c r="A130" s="3" t="s">
        <v>393</v>
      </c>
      <c r="B130" s="3" t="s">
        <v>399</v>
      </c>
      <c r="C130" s="3" t="s">
        <v>477</v>
      </c>
      <c r="D130" s="8" t="s">
        <v>524</v>
      </c>
      <c r="E130" s="3" t="s">
        <v>1498</v>
      </c>
      <c r="F130" s="3" t="s">
        <v>1607</v>
      </c>
      <c r="G130" s="3" t="s">
        <v>1666</v>
      </c>
      <c r="H130" s="3" t="s">
        <v>1634</v>
      </c>
      <c r="I130" s="3" t="s">
        <v>1700</v>
      </c>
      <c r="J130" s="3" t="s">
        <v>1658</v>
      </c>
      <c r="K130" s="3" t="s">
        <v>15</v>
      </c>
      <c r="L130" s="3" t="s">
        <v>20</v>
      </c>
      <c r="N130" s="3" t="s">
        <v>2</v>
      </c>
      <c r="R130" s="3" t="s">
        <v>18</v>
      </c>
      <c r="S130" s="3" t="s">
        <v>2</v>
      </c>
      <c r="Z130" s="3" t="s">
        <v>87</v>
      </c>
      <c r="AA130" s="3" t="str">
        <f>_xlfn.XLOOKUP(Table1[[#This Row],[Metric type]],'Metric definitions'!$C$2:$C$34,'Metric definitions'!$A$2:$A$34,"Not found",0,1)</f>
        <v>Biomass</v>
      </c>
      <c r="AB130" s="3" t="s">
        <v>345</v>
      </c>
      <c r="AC130" s="3" t="s">
        <v>460</v>
      </c>
      <c r="AD130" s="3" t="s">
        <v>1668</v>
      </c>
      <c r="AE130" s="3" t="s">
        <v>460</v>
      </c>
      <c r="AF130" s="3" t="s">
        <v>459</v>
      </c>
      <c r="AH130" s="3" t="s">
        <v>465</v>
      </c>
      <c r="AJ130" s="3" t="s">
        <v>64</v>
      </c>
      <c r="AK130" s="3" t="s">
        <v>1778</v>
      </c>
      <c r="AL130" s="3" t="s">
        <v>110</v>
      </c>
      <c r="AM130" s="3" t="s">
        <v>81</v>
      </c>
      <c r="AN130" s="3" t="s">
        <v>525</v>
      </c>
      <c r="AO130" s="3" t="s">
        <v>68</v>
      </c>
    </row>
    <row r="131" spans="1:41" s="3" customFormat="1" x14ac:dyDescent="0.25">
      <c r="A131" s="3" t="s">
        <v>393</v>
      </c>
      <c r="B131" s="3" t="s">
        <v>399</v>
      </c>
      <c r="C131" s="3" t="s">
        <v>478</v>
      </c>
      <c r="D131" s="8" t="s">
        <v>524</v>
      </c>
      <c r="E131" s="3" t="s">
        <v>1498</v>
      </c>
      <c r="F131" s="3" t="s">
        <v>1607</v>
      </c>
      <c r="G131" s="3" t="s">
        <v>1666</v>
      </c>
      <c r="H131" s="3" t="s">
        <v>1634</v>
      </c>
      <c r="I131" s="3" t="s">
        <v>1700</v>
      </c>
      <c r="J131" s="3" t="s">
        <v>1658</v>
      </c>
      <c r="K131" s="3" t="s">
        <v>15</v>
      </c>
      <c r="L131" s="3" t="s">
        <v>20</v>
      </c>
      <c r="N131" s="3" t="s">
        <v>2</v>
      </c>
      <c r="R131" s="3" t="s">
        <v>18</v>
      </c>
      <c r="S131" s="3" t="s">
        <v>2</v>
      </c>
      <c r="Z131" s="3" t="s">
        <v>871</v>
      </c>
      <c r="AA131" s="3" t="str">
        <f>_xlfn.XLOOKUP(Table1[[#This Row],[Metric type]],'Metric definitions'!$C$2:$C$34,'Metric definitions'!$A$2:$A$34,"Not found",0,1)</f>
        <v>Ecosystem composition</v>
      </c>
      <c r="AB131" s="3" t="s">
        <v>464</v>
      </c>
      <c r="AC131" s="3" t="s">
        <v>460</v>
      </c>
      <c r="AD131" s="3" t="s">
        <v>1668</v>
      </c>
      <c r="AE131" s="3" t="s">
        <v>460</v>
      </c>
      <c r="AF131" s="3" t="s">
        <v>459</v>
      </c>
      <c r="AH131" s="3" t="s">
        <v>465</v>
      </c>
      <c r="AJ131" s="3" t="s">
        <v>64</v>
      </c>
      <c r="AK131" s="3" t="s">
        <v>1778</v>
      </c>
      <c r="AL131" s="3" t="s">
        <v>110</v>
      </c>
      <c r="AM131" s="3" t="s">
        <v>81</v>
      </c>
      <c r="AN131" s="9" t="s">
        <v>466</v>
      </c>
      <c r="AO131" s="3" t="s">
        <v>68</v>
      </c>
    </row>
    <row r="132" spans="1:41" s="3" customFormat="1" x14ac:dyDescent="0.25">
      <c r="A132" s="3" t="s">
        <v>393</v>
      </c>
      <c r="B132" s="3" t="s">
        <v>399</v>
      </c>
      <c r="C132" s="3" t="s">
        <v>479</v>
      </c>
      <c r="D132" s="8" t="s">
        <v>524</v>
      </c>
      <c r="E132" s="3" t="s">
        <v>1498</v>
      </c>
      <c r="F132" s="3" t="s">
        <v>1607</v>
      </c>
      <c r="G132" s="3" t="s">
        <v>1666</v>
      </c>
      <c r="H132" s="3" t="s">
        <v>1634</v>
      </c>
      <c r="I132" s="3" t="s">
        <v>1700</v>
      </c>
      <c r="J132" s="3" t="s">
        <v>1658</v>
      </c>
      <c r="K132" s="3" t="s">
        <v>15</v>
      </c>
      <c r="L132" s="3" t="s">
        <v>20</v>
      </c>
      <c r="N132" s="3" t="s">
        <v>2</v>
      </c>
      <c r="R132" s="3" t="s">
        <v>18</v>
      </c>
      <c r="W132" s="3" t="s">
        <v>2</v>
      </c>
      <c r="Z132" s="3" t="s">
        <v>871</v>
      </c>
      <c r="AA132" s="3" t="str">
        <f>_xlfn.XLOOKUP(Table1[[#This Row],[Metric type]],'Metric definitions'!$C$2:$C$34,'Metric definitions'!$A$2:$A$34,"Not found",0,1)</f>
        <v>Ecosystem composition</v>
      </c>
      <c r="AB132" s="3" t="s">
        <v>468</v>
      </c>
      <c r="AC132" s="3" t="s">
        <v>469</v>
      </c>
      <c r="AD132" s="3" t="s">
        <v>1669</v>
      </c>
      <c r="AE132" s="3" t="s">
        <v>460</v>
      </c>
      <c r="AF132" s="3" t="s">
        <v>470</v>
      </c>
      <c r="AH132" s="3" t="s">
        <v>471</v>
      </c>
      <c r="AJ132" s="3" t="s">
        <v>64</v>
      </c>
      <c r="AK132" s="3" t="s">
        <v>1778</v>
      </c>
      <c r="AL132" s="3" t="s">
        <v>110</v>
      </c>
      <c r="AM132" s="3" t="s">
        <v>64</v>
      </c>
      <c r="AN132" s="9" t="s">
        <v>529</v>
      </c>
      <c r="AO132" s="3" t="s">
        <v>467</v>
      </c>
    </row>
    <row r="133" spans="1:41" s="3" customFormat="1" x14ac:dyDescent="0.25">
      <c r="A133" s="3" t="s">
        <v>22</v>
      </c>
      <c r="B133" s="3" t="s">
        <v>400</v>
      </c>
      <c r="C133" s="3" t="s">
        <v>480</v>
      </c>
      <c r="D133" s="3" t="s">
        <v>484</v>
      </c>
      <c r="E133" s="3" t="s">
        <v>1500</v>
      </c>
      <c r="F133" s="3" t="s">
        <v>1593</v>
      </c>
      <c r="G133" s="3" t="s">
        <v>1666</v>
      </c>
      <c r="H133" s="3" t="s">
        <v>1592</v>
      </c>
      <c r="I133" s="3" t="s">
        <v>1699</v>
      </c>
      <c r="J133" s="3" t="s">
        <v>1660</v>
      </c>
      <c r="K133" s="3" t="s">
        <v>15</v>
      </c>
      <c r="L133" s="3" t="s">
        <v>20</v>
      </c>
      <c r="N133" s="3" t="s">
        <v>2</v>
      </c>
      <c r="P133" s="3" t="s">
        <v>2</v>
      </c>
      <c r="Q133" s="3" t="s">
        <v>23</v>
      </c>
      <c r="R133" s="3" t="s">
        <v>970</v>
      </c>
      <c r="U133" s="3" t="s">
        <v>2</v>
      </c>
      <c r="Z133" s="3" t="s">
        <v>485</v>
      </c>
      <c r="AA133" s="3" t="str">
        <f>_xlfn.XLOOKUP(Table1[[#This Row],[Metric type]],'Metric definitions'!$C$2:$C$34,'Metric definitions'!$A$2:$A$34,"Not found",0,1)</f>
        <v>Ecosystem functioning and population dynamics</v>
      </c>
      <c r="AB133" s="3" t="s">
        <v>486</v>
      </c>
      <c r="AC133" s="3" t="s">
        <v>109</v>
      </c>
      <c r="AD133" s="3" t="s">
        <v>109</v>
      </c>
      <c r="AE133" s="3" t="s">
        <v>460</v>
      </c>
      <c r="AF133" s="3" t="s">
        <v>487</v>
      </c>
      <c r="AH133" s="3" t="s">
        <v>488</v>
      </c>
      <c r="AJ133" s="3" t="s">
        <v>76</v>
      </c>
      <c r="AK133" s="3" t="s">
        <v>1777</v>
      </c>
      <c r="AL133" s="3" t="s">
        <v>67</v>
      </c>
      <c r="AM133" s="3" t="s">
        <v>64</v>
      </c>
      <c r="AN133" s="3" t="s">
        <v>1704</v>
      </c>
      <c r="AO133" s="3" t="s">
        <v>68</v>
      </c>
    </row>
    <row r="134" spans="1:41" s="3" customFormat="1" x14ac:dyDescent="0.25">
      <c r="A134" s="3" t="s">
        <v>22</v>
      </c>
      <c r="B134" s="3" t="s">
        <v>400</v>
      </c>
      <c r="C134" s="3" t="s">
        <v>482</v>
      </c>
      <c r="D134" s="3" t="s">
        <v>484</v>
      </c>
      <c r="E134" s="3" t="s">
        <v>1500</v>
      </c>
      <c r="F134" s="3" t="s">
        <v>1593</v>
      </c>
      <c r="G134" s="3" t="s">
        <v>1666</v>
      </c>
      <c r="H134" s="3" t="s">
        <v>1592</v>
      </c>
      <c r="I134" s="3" t="s">
        <v>1699</v>
      </c>
      <c r="J134" s="3" t="s">
        <v>1660</v>
      </c>
      <c r="K134" s="3" t="s">
        <v>15</v>
      </c>
      <c r="L134" s="3" t="s">
        <v>20</v>
      </c>
      <c r="N134" s="3" t="s">
        <v>2</v>
      </c>
      <c r="R134" s="3" t="s">
        <v>18</v>
      </c>
      <c r="S134" s="3" t="s">
        <v>2</v>
      </c>
      <c r="Z134" s="3" t="s">
        <v>237</v>
      </c>
      <c r="AA134" s="3" t="str">
        <f>_xlfn.XLOOKUP(Table1[[#This Row],[Metric type]],'Metric definitions'!$C$2:$C$34,'Metric definitions'!$A$2:$A$34,"Not found",0,1)</f>
        <v>Diversity</v>
      </c>
      <c r="AC134" s="3" t="s">
        <v>62</v>
      </c>
      <c r="AD134" s="3" t="s">
        <v>62</v>
      </c>
      <c r="AE134" s="3" t="s">
        <v>460</v>
      </c>
      <c r="AG134" s="3" t="s">
        <v>83</v>
      </c>
      <c r="AH134" s="3" t="s">
        <v>489</v>
      </c>
      <c r="AJ134" s="3" t="s">
        <v>184</v>
      </c>
      <c r="AK134" s="3" t="s">
        <v>1777</v>
      </c>
      <c r="AL134" s="3" t="s">
        <v>67</v>
      </c>
      <c r="AM134" s="3" t="s">
        <v>64</v>
      </c>
      <c r="AN134" s="3" t="s">
        <v>1705</v>
      </c>
      <c r="AO134" s="3" t="s">
        <v>68</v>
      </c>
    </row>
    <row r="135" spans="1:41" s="3" customFormat="1" x14ac:dyDescent="0.25">
      <c r="A135" s="3" t="s">
        <v>22</v>
      </c>
      <c r="B135" s="3" t="s">
        <v>400</v>
      </c>
      <c r="C135" s="3" t="s">
        <v>481</v>
      </c>
      <c r="D135" s="3" t="s">
        <v>484</v>
      </c>
      <c r="E135" s="3" t="s">
        <v>1500</v>
      </c>
      <c r="F135" s="3" t="s">
        <v>1593</v>
      </c>
      <c r="G135" s="3" t="s">
        <v>1666</v>
      </c>
      <c r="H135" s="3" t="s">
        <v>1592</v>
      </c>
      <c r="I135" s="3" t="s">
        <v>1699</v>
      </c>
      <c r="J135" s="3" t="s">
        <v>1660</v>
      </c>
      <c r="K135" s="3" t="s">
        <v>15</v>
      </c>
      <c r="L135" s="3" t="s">
        <v>20</v>
      </c>
      <c r="N135" s="3" t="s">
        <v>2</v>
      </c>
      <c r="R135" s="3" t="s">
        <v>18</v>
      </c>
      <c r="S135" s="3" t="s">
        <v>2</v>
      </c>
      <c r="Z135" s="3" t="s">
        <v>87</v>
      </c>
      <c r="AA135" s="3" t="str">
        <f>_xlfn.XLOOKUP(Table1[[#This Row],[Metric type]],'Metric definitions'!$C$2:$C$34,'Metric definitions'!$A$2:$A$34,"Not found",0,1)</f>
        <v>Biomass</v>
      </c>
      <c r="AB135" s="3" t="s">
        <v>345</v>
      </c>
      <c r="AC135" s="3" t="s">
        <v>62</v>
      </c>
      <c r="AD135" s="3" t="s">
        <v>62</v>
      </c>
      <c r="AE135" s="3" t="s">
        <v>460</v>
      </c>
      <c r="AG135" s="3" t="s">
        <v>102</v>
      </c>
      <c r="AH135" s="3" t="s">
        <v>492</v>
      </c>
      <c r="AJ135" s="3" t="s">
        <v>76</v>
      </c>
      <c r="AK135" s="3" t="s">
        <v>1777</v>
      </c>
      <c r="AL135" s="3" t="s">
        <v>67</v>
      </c>
      <c r="AM135" s="3" t="s">
        <v>64</v>
      </c>
      <c r="AN135" s="3" t="s">
        <v>1706</v>
      </c>
      <c r="AO135" s="3" t="s">
        <v>68</v>
      </c>
    </row>
    <row r="136" spans="1:41" s="3" customFormat="1" x14ac:dyDescent="0.25">
      <c r="A136" s="3" t="s">
        <v>22</v>
      </c>
      <c r="B136" s="3" t="s">
        <v>400</v>
      </c>
      <c r="C136" s="3" t="s">
        <v>483</v>
      </c>
      <c r="D136" s="3" t="s">
        <v>484</v>
      </c>
      <c r="E136" s="3" t="s">
        <v>1500</v>
      </c>
      <c r="F136" s="3" t="s">
        <v>1593</v>
      </c>
      <c r="G136" s="3" t="s">
        <v>1666</v>
      </c>
      <c r="H136" s="3" t="s">
        <v>1592</v>
      </c>
      <c r="I136" s="3" t="s">
        <v>1699</v>
      </c>
      <c r="J136" s="3" t="s">
        <v>1660</v>
      </c>
      <c r="K136" s="3" t="s">
        <v>15</v>
      </c>
      <c r="L136" s="3" t="s">
        <v>20</v>
      </c>
      <c r="N136" s="3" t="s">
        <v>2</v>
      </c>
      <c r="R136" s="3" t="s">
        <v>18</v>
      </c>
      <c r="S136" s="3" t="s">
        <v>2</v>
      </c>
      <c r="Z136" s="3" t="s">
        <v>947</v>
      </c>
      <c r="AA136" s="3" t="str">
        <f>_xlfn.XLOOKUP(Table1[[#This Row],[Metric type]],'Metric definitions'!$C$2:$C$34,'Metric definitions'!$A$2:$A$34,"Not found",0,1)</f>
        <v>Ecosystem composition</v>
      </c>
      <c r="AB136" s="3" t="s">
        <v>490</v>
      </c>
      <c r="AC136" s="3" t="s">
        <v>62</v>
      </c>
      <c r="AD136" s="3" t="s">
        <v>62</v>
      </c>
      <c r="AE136" s="3" t="s">
        <v>460</v>
      </c>
      <c r="AG136" s="3" t="s">
        <v>75</v>
      </c>
      <c r="AH136" s="3" t="s">
        <v>491</v>
      </c>
      <c r="AJ136" s="3" t="s">
        <v>76</v>
      </c>
      <c r="AK136" s="3" t="s">
        <v>1777</v>
      </c>
      <c r="AL136" s="3" t="s">
        <v>67</v>
      </c>
      <c r="AM136" s="3" t="s">
        <v>64</v>
      </c>
      <c r="AN136" s="3" t="s">
        <v>1707</v>
      </c>
      <c r="AO136" s="3" t="s">
        <v>68</v>
      </c>
    </row>
    <row r="137" spans="1:41" s="3" customFormat="1" x14ac:dyDescent="0.25">
      <c r="A137" s="3" t="s">
        <v>24</v>
      </c>
      <c r="B137" s="3" t="s">
        <v>493</v>
      </c>
      <c r="C137" s="3" t="s">
        <v>495</v>
      </c>
      <c r="D137" s="3" t="s">
        <v>494</v>
      </c>
      <c r="E137" s="3" t="s">
        <v>1500</v>
      </c>
      <c r="F137" s="3" t="s">
        <v>1596</v>
      </c>
      <c r="G137" s="3" t="s">
        <v>1662</v>
      </c>
      <c r="H137" s="3" t="s">
        <v>1595</v>
      </c>
      <c r="I137" s="3" t="s">
        <v>1701</v>
      </c>
      <c r="J137" s="3" t="s">
        <v>1659</v>
      </c>
      <c r="K137" s="3" t="s">
        <v>15</v>
      </c>
      <c r="L137" s="3" t="s">
        <v>20</v>
      </c>
      <c r="N137" s="3" t="s">
        <v>2</v>
      </c>
      <c r="R137" s="3" t="s">
        <v>18</v>
      </c>
      <c r="V137" s="3" t="s">
        <v>25</v>
      </c>
      <c r="Z137" s="3" t="s">
        <v>237</v>
      </c>
      <c r="AA137" s="3" t="str">
        <f>_xlfn.XLOOKUP(Table1[[#This Row],[Metric type]],'Metric definitions'!$C$2:$C$34,'Metric definitions'!$A$2:$A$34,"Not found",0,1)</f>
        <v>Diversity</v>
      </c>
      <c r="AC137" s="3" t="s">
        <v>62</v>
      </c>
      <c r="AD137" s="3" t="s">
        <v>62</v>
      </c>
      <c r="AE137" s="3" t="s">
        <v>460</v>
      </c>
      <c r="AG137" s="3" t="s">
        <v>145</v>
      </c>
      <c r="AH137" s="3" t="s">
        <v>500</v>
      </c>
      <c r="AJ137" s="3" t="s">
        <v>64</v>
      </c>
      <c r="AK137" s="3" t="s">
        <v>1778</v>
      </c>
      <c r="AL137" s="3" t="s">
        <v>67</v>
      </c>
      <c r="AM137" s="3" t="s">
        <v>61</v>
      </c>
      <c r="AN137" s="3" t="s">
        <v>504</v>
      </c>
      <c r="AO137" s="3" t="s">
        <v>68</v>
      </c>
    </row>
    <row r="138" spans="1:41" s="3" customFormat="1" x14ac:dyDescent="0.25">
      <c r="A138" s="3" t="s">
        <v>24</v>
      </c>
      <c r="B138" s="3" t="s">
        <v>493</v>
      </c>
      <c r="C138" s="3" t="s">
        <v>496</v>
      </c>
      <c r="D138" s="3" t="s">
        <v>494</v>
      </c>
      <c r="E138" s="3" t="s">
        <v>1500</v>
      </c>
      <c r="F138" s="3" t="s">
        <v>1596</v>
      </c>
      <c r="G138" s="3" t="s">
        <v>1662</v>
      </c>
      <c r="H138" s="3" t="s">
        <v>1595</v>
      </c>
      <c r="I138" s="3" t="s">
        <v>1701</v>
      </c>
      <c r="J138" s="3" t="s">
        <v>1659</v>
      </c>
      <c r="K138" s="3" t="s">
        <v>15</v>
      </c>
      <c r="L138" s="3" t="s">
        <v>20</v>
      </c>
      <c r="N138" s="3" t="s">
        <v>2</v>
      </c>
      <c r="R138" s="3" t="s">
        <v>18</v>
      </c>
      <c r="V138" s="3" t="s">
        <v>25</v>
      </c>
      <c r="Z138" s="3" t="s">
        <v>498</v>
      </c>
      <c r="AA138" s="3" t="str">
        <f>_xlfn.XLOOKUP(Table1[[#This Row],[Metric type]],'Metric definitions'!$C$2:$C$34,'Metric definitions'!$A$2:$A$34,"Not found",0,1)</f>
        <v>Diversity</v>
      </c>
      <c r="AB138" s="3" t="s">
        <v>499</v>
      </c>
      <c r="AC138" s="3" t="s">
        <v>62</v>
      </c>
      <c r="AD138" s="3" t="s">
        <v>62</v>
      </c>
      <c r="AE138" s="3" t="s">
        <v>460</v>
      </c>
      <c r="AG138" s="3" t="s">
        <v>145</v>
      </c>
      <c r="AH138" s="3" t="s">
        <v>500</v>
      </c>
      <c r="AJ138" s="3" t="s">
        <v>64</v>
      </c>
      <c r="AK138" s="3" t="s">
        <v>1778</v>
      </c>
      <c r="AL138" s="3" t="s">
        <v>67</v>
      </c>
      <c r="AM138" s="3" t="s">
        <v>61</v>
      </c>
      <c r="AN138" s="3" t="s">
        <v>501</v>
      </c>
      <c r="AO138" s="3" t="s">
        <v>68</v>
      </c>
    </row>
    <row r="139" spans="1:41" s="3" customFormat="1" x14ac:dyDescent="0.25">
      <c r="A139" s="3" t="s">
        <v>24</v>
      </c>
      <c r="B139" s="3" t="s">
        <v>493</v>
      </c>
      <c r="C139" s="3" t="s">
        <v>497</v>
      </c>
      <c r="D139" s="3" t="s">
        <v>494</v>
      </c>
      <c r="E139" s="3" t="s">
        <v>1500</v>
      </c>
      <c r="F139" s="3" t="s">
        <v>1596</v>
      </c>
      <c r="G139" s="3" t="s">
        <v>1662</v>
      </c>
      <c r="H139" s="3" t="s">
        <v>1595</v>
      </c>
      <c r="I139" s="3" t="s">
        <v>1701</v>
      </c>
      <c r="J139" s="3" t="s">
        <v>1659</v>
      </c>
      <c r="K139" s="3" t="s">
        <v>15</v>
      </c>
      <c r="L139" s="3" t="s">
        <v>20</v>
      </c>
      <c r="N139" s="3" t="s">
        <v>2</v>
      </c>
      <c r="R139" s="3" t="s">
        <v>18</v>
      </c>
      <c r="V139" s="3" t="s">
        <v>25</v>
      </c>
      <c r="Z139" s="3" t="s">
        <v>718</v>
      </c>
      <c r="AA139" s="3" t="str">
        <f>_xlfn.XLOOKUP(Table1[[#This Row],[Metric type]],'Metric definitions'!$C$2:$C$34,'Metric definitions'!$A$2:$A$34,"Not found",0,1)</f>
        <v>Ecosystem functioning and population dynamics</v>
      </c>
      <c r="AB139" s="3" t="s">
        <v>502</v>
      </c>
      <c r="AC139" s="3" t="s">
        <v>62</v>
      </c>
      <c r="AD139" s="3" t="s">
        <v>62</v>
      </c>
      <c r="AE139" s="3" t="s">
        <v>460</v>
      </c>
      <c r="AG139" s="3" t="s">
        <v>145</v>
      </c>
      <c r="AH139" s="3" t="s">
        <v>500</v>
      </c>
      <c r="AJ139" s="3" t="s">
        <v>64</v>
      </c>
      <c r="AK139" s="3" t="s">
        <v>1778</v>
      </c>
      <c r="AL139" s="3" t="s">
        <v>67</v>
      </c>
      <c r="AM139" s="3" t="s">
        <v>64</v>
      </c>
      <c r="AN139" s="9" t="s">
        <v>503</v>
      </c>
      <c r="AO139" s="3" t="s">
        <v>68</v>
      </c>
    </row>
    <row r="140" spans="1:41" s="3" customFormat="1" x14ac:dyDescent="0.25">
      <c r="A140" s="3" t="s">
        <v>24</v>
      </c>
      <c r="B140" s="3" t="s">
        <v>493</v>
      </c>
      <c r="C140" s="3" t="s">
        <v>514</v>
      </c>
      <c r="D140" s="3" t="s">
        <v>494</v>
      </c>
      <c r="E140" s="3" t="s">
        <v>1500</v>
      </c>
      <c r="F140" s="3" t="s">
        <v>1596</v>
      </c>
      <c r="G140" s="3" t="s">
        <v>1662</v>
      </c>
      <c r="H140" s="3" t="s">
        <v>1595</v>
      </c>
      <c r="I140" s="3" t="s">
        <v>1701</v>
      </c>
      <c r="J140" s="3" t="s">
        <v>1659</v>
      </c>
      <c r="K140" s="3" t="s">
        <v>15</v>
      </c>
      <c r="L140" s="3" t="s">
        <v>20</v>
      </c>
      <c r="N140" s="3" t="s">
        <v>2</v>
      </c>
      <c r="R140" s="3" t="s">
        <v>18</v>
      </c>
      <c r="V140" s="3" t="s">
        <v>25</v>
      </c>
      <c r="Z140" s="3" t="s">
        <v>238</v>
      </c>
      <c r="AA140" s="3" t="str">
        <f>_xlfn.XLOOKUP(Table1[[#This Row],[Metric type]],'Metric definitions'!$C$2:$C$34,'Metric definitions'!$A$2:$A$34,"Not found",0,1)</f>
        <v>Diversity</v>
      </c>
      <c r="AB140" s="3" t="s">
        <v>314</v>
      </c>
      <c r="AC140" s="3" t="s">
        <v>62</v>
      </c>
      <c r="AD140" s="3" t="s">
        <v>62</v>
      </c>
      <c r="AE140" s="3" t="s">
        <v>460</v>
      </c>
      <c r="AG140" s="3" t="s">
        <v>145</v>
      </c>
      <c r="AH140" s="3" t="s">
        <v>500</v>
      </c>
      <c r="AJ140" s="3" t="s">
        <v>64</v>
      </c>
      <c r="AK140" s="3" t="s">
        <v>1778</v>
      </c>
      <c r="AL140" s="3" t="s">
        <v>67</v>
      </c>
      <c r="AM140" s="3" t="s">
        <v>64</v>
      </c>
      <c r="AN140" s="9" t="s">
        <v>507</v>
      </c>
      <c r="AO140" s="3" t="s">
        <v>68</v>
      </c>
    </row>
    <row r="141" spans="1:41" s="3" customFormat="1" x14ac:dyDescent="0.25">
      <c r="A141" s="3" t="s">
        <v>24</v>
      </c>
      <c r="B141" s="3" t="s">
        <v>493</v>
      </c>
      <c r="C141" s="3" t="s">
        <v>515</v>
      </c>
      <c r="D141" s="3" t="s">
        <v>494</v>
      </c>
      <c r="E141" s="3" t="s">
        <v>1500</v>
      </c>
      <c r="F141" s="3" t="s">
        <v>1596</v>
      </c>
      <c r="G141" s="3" t="s">
        <v>1662</v>
      </c>
      <c r="H141" s="3" t="s">
        <v>1595</v>
      </c>
      <c r="I141" s="3" t="s">
        <v>1701</v>
      </c>
      <c r="J141" s="3" t="s">
        <v>1659</v>
      </c>
      <c r="K141" s="3" t="s">
        <v>15</v>
      </c>
      <c r="L141" s="3" t="s">
        <v>20</v>
      </c>
      <c r="N141" s="3" t="s">
        <v>2</v>
      </c>
      <c r="R141" s="3" t="s">
        <v>18</v>
      </c>
      <c r="V141" s="3" t="s">
        <v>25</v>
      </c>
      <c r="Z141" s="3" t="s">
        <v>946</v>
      </c>
      <c r="AA141" s="3" t="str">
        <f>_xlfn.XLOOKUP(Table1[[#This Row],[Metric type]],'Metric definitions'!$C$2:$C$34,'Metric definitions'!$A$2:$A$34,"Not found",0,1)</f>
        <v>Diversity</v>
      </c>
      <c r="AB141" s="3" t="s">
        <v>299</v>
      </c>
      <c r="AC141" s="3" t="s">
        <v>62</v>
      </c>
      <c r="AD141" s="3" t="s">
        <v>62</v>
      </c>
      <c r="AE141" s="3" t="s">
        <v>460</v>
      </c>
      <c r="AG141" s="3" t="s">
        <v>145</v>
      </c>
      <c r="AH141" s="3" t="s">
        <v>500</v>
      </c>
      <c r="AJ141" s="3" t="s">
        <v>76</v>
      </c>
      <c r="AK141" s="3" t="s">
        <v>1778</v>
      </c>
      <c r="AL141" s="3" t="s">
        <v>67</v>
      </c>
      <c r="AM141" s="3" t="s">
        <v>61</v>
      </c>
      <c r="AN141" s="9" t="s">
        <v>505</v>
      </c>
      <c r="AO141" s="3" t="s">
        <v>68</v>
      </c>
    </row>
    <row r="142" spans="1:41" s="3" customFormat="1" x14ac:dyDescent="0.25">
      <c r="A142" s="3" t="s">
        <v>24</v>
      </c>
      <c r="B142" s="3" t="s">
        <v>493</v>
      </c>
      <c r="C142" s="3" t="s">
        <v>516</v>
      </c>
      <c r="D142" s="3" t="s">
        <v>494</v>
      </c>
      <c r="E142" s="3" t="s">
        <v>1500</v>
      </c>
      <c r="F142" s="3" t="s">
        <v>1596</v>
      </c>
      <c r="G142" s="3" t="s">
        <v>1662</v>
      </c>
      <c r="H142" s="3" t="s">
        <v>1595</v>
      </c>
      <c r="I142" s="3" t="s">
        <v>1701</v>
      </c>
      <c r="J142" s="3" t="s">
        <v>1659</v>
      </c>
      <c r="K142" s="3" t="s">
        <v>15</v>
      </c>
      <c r="L142" s="3" t="s">
        <v>20</v>
      </c>
      <c r="N142" s="3" t="s">
        <v>2</v>
      </c>
      <c r="R142" s="3" t="s">
        <v>18</v>
      </c>
      <c r="V142" s="3" t="s">
        <v>25</v>
      </c>
      <c r="Z142" s="3" t="s">
        <v>238</v>
      </c>
      <c r="AA142" s="3" t="str">
        <f>_xlfn.XLOOKUP(Table1[[#This Row],[Metric type]],'Metric definitions'!$C$2:$C$34,'Metric definitions'!$A$2:$A$34,"Not found",0,1)</f>
        <v>Diversity</v>
      </c>
      <c r="AB142" s="3" t="s">
        <v>508</v>
      </c>
      <c r="AC142" s="3" t="s">
        <v>62</v>
      </c>
      <c r="AD142" s="3" t="s">
        <v>62</v>
      </c>
      <c r="AE142" s="3" t="s">
        <v>460</v>
      </c>
      <c r="AG142" s="3" t="s">
        <v>145</v>
      </c>
      <c r="AH142" s="3" t="s">
        <v>500</v>
      </c>
      <c r="AJ142" s="3" t="s">
        <v>64</v>
      </c>
      <c r="AK142" s="3" t="s">
        <v>1778</v>
      </c>
      <c r="AL142" s="3" t="s">
        <v>67</v>
      </c>
      <c r="AM142" s="3" t="s">
        <v>81</v>
      </c>
      <c r="AN142" s="9" t="s">
        <v>506</v>
      </c>
      <c r="AO142" s="3" t="s">
        <v>68</v>
      </c>
    </row>
    <row r="143" spans="1:41" s="3" customFormat="1" x14ac:dyDescent="0.25">
      <c r="A143" s="3" t="s">
        <v>24</v>
      </c>
      <c r="B143" s="3" t="s">
        <v>493</v>
      </c>
      <c r="C143" s="3" t="s">
        <v>517</v>
      </c>
      <c r="D143" s="3" t="s">
        <v>494</v>
      </c>
      <c r="E143" s="3" t="s">
        <v>1500</v>
      </c>
      <c r="F143" s="3" t="s">
        <v>1596</v>
      </c>
      <c r="G143" s="3" t="s">
        <v>1662</v>
      </c>
      <c r="H143" s="3" t="s">
        <v>1595</v>
      </c>
      <c r="I143" s="3" t="s">
        <v>1701</v>
      </c>
      <c r="J143" s="3" t="s">
        <v>1659</v>
      </c>
      <c r="K143" s="3" t="s">
        <v>15</v>
      </c>
      <c r="L143" s="3" t="s">
        <v>20</v>
      </c>
      <c r="N143" s="3" t="s">
        <v>2</v>
      </c>
      <c r="R143" s="3" t="s">
        <v>18</v>
      </c>
      <c r="V143" s="3" t="s">
        <v>25</v>
      </c>
      <c r="Z143" s="3" t="s">
        <v>1057</v>
      </c>
      <c r="AA143" s="3" t="str">
        <f>_xlfn.XLOOKUP(Table1[[#This Row],[Metric type]],'Metric definitions'!$C$2:$C$34,'Metric definitions'!$A$2:$A$34,"Not found",0,1)</f>
        <v>Biomass</v>
      </c>
      <c r="AC143" s="3" t="s">
        <v>109</v>
      </c>
      <c r="AD143" s="3" t="s">
        <v>109</v>
      </c>
      <c r="AE143" s="3" t="s">
        <v>460</v>
      </c>
      <c r="AG143" s="3" t="s">
        <v>102</v>
      </c>
      <c r="AH143" s="3" t="s">
        <v>509</v>
      </c>
      <c r="AJ143" s="3" t="s">
        <v>64</v>
      </c>
      <c r="AK143" s="3" t="s">
        <v>1778</v>
      </c>
      <c r="AL143" s="3" t="s">
        <v>67</v>
      </c>
      <c r="AM143" s="3" t="s">
        <v>61</v>
      </c>
      <c r="AN143" s="9" t="s">
        <v>510</v>
      </c>
      <c r="AO143" s="3" t="s">
        <v>467</v>
      </c>
    </row>
    <row r="144" spans="1:41" s="3" customFormat="1" x14ac:dyDescent="0.25">
      <c r="A144" s="3" t="s">
        <v>24</v>
      </c>
      <c r="B144" s="3" t="s">
        <v>493</v>
      </c>
      <c r="C144" s="3" t="s">
        <v>518</v>
      </c>
      <c r="D144" s="3" t="s">
        <v>494</v>
      </c>
      <c r="E144" s="3" t="s">
        <v>1500</v>
      </c>
      <c r="F144" s="3" t="s">
        <v>1596</v>
      </c>
      <c r="G144" s="3" t="s">
        <v>1662</v>
      </c>
      <c r="H144" s="3" t="s">
        <v>1595</v>
      </c>
      <c r="I144" s="3" t="s">
        <v>1701</v>
      </c>
      <c r="J144" s="3" t="s">
        <v>1659</v>
      </c>
      <c r="K144" s="3" t="s">
        <v>15</v>
      </c>
      <c r="L144" s="3" t="s">
        <v>20</v>
      </c>
      <c r="O144" s="3" t="s">
        <v>2</v>
      </c>
      <c r="R144" s="3" t="s">
        <v>18</v>
      </c>
      <c r="U144" s="3" t="s">
        <v>2</v>
      </c>
      <c r="Z144" s="3" t="s">
        <v>117</v>
      </c>
      <c r="AA144" s="3" t="str">
        <f>_xlfn.XLOOKUP(Table1[[#This Row],[Metric type]],'Metric definitions'!$C$2:$C$34,'Metric definitions'!$A$2:$A$34,"Not found",0,1)</f>
        <v>Biomass</v>
      </c>
      <c r="AB144" s="3" t="s">
        <v>511</v>
      </c>
      <c r="AC144" s="3" t="s">
        <v>62</v>
      </c>
      <c r="AD144" s="3" t="s">
        <v>62</v>
      </c>
      <c r="AE144" s="3" t="s">
        <v>460</v>
      </c>
      <c r="AG144" s="3" t="s">
        <v>145</v>
      </c>
      <c r="AH144" s="3" t="s">
        <v>512</v>
      </c>
      <c r="AJ144" s="3" t="s">
        <v>64</v>
      </c>
      <c r="AK144" s="3" t="s">
        <v>1778</v>
      </c>
      <c r="AL144" s="3" t="s">
        <v>67</v>
      </c>
      <c r="AM144" s="3" t="s">
        <v>184</v>
      </c>
      <c r="AN144" s="9" t="s">
        <v>513</v>
      </c>
      <c r="AO144" s="3" t="s">
        <v>273</v>
      </c>
    </row>
    <row r="145" spans="1:41" s="3" customFormat="1" x14ac:dyDescent="0.25">
      <c r="A145" s="3" t="s">
        <v>26</v>
      </c>
      <c r="B145" s="3" t="s">
        <v>530</v>
      </c>
      <c r="C145" s="3" t="s">
        <v>531</v>
      </c>
      <c r="D145" s="3" t="s">
        <v>532</v>
      </c>
      <c r="E145" s="3" t="s">
        <v>1501</v>
      </c>
      <c r="F145" s="3" t="s">
        <v>1598</v>
      </c>
      <c r="G145" s="3" t="s">
        <v>1662</v>
      </c>
      <c r="H145" s="3" t="s">
        <v>1597</v>
      </c>
      <c r="I145" s="3" t="s">
        <v>1700</v>
      </c>
      <c r="J145" s="3" t="s">
        <v>1659</v>
      </c>
      <c r="K145" s="3" t="s">
        <v>15</v>
      </c>
      <c r="L145" s="3" t="s">
        <v>20</v>
      </c>
      <c r="N145" s="3" t="s">
        <v>2</v>
      </c>
      <c r="R145" s="3" t="s">
        <v>18</v>
      </c>
      <c r="S145" s="3" t="s">
        <v>2</v>
      </c>
      <c r="V145" s="3" t="s">
        <v>25</v>
      </c>
      <c r="Z145" s="3" t="s">
        <v>87</v>
      </c>
      <c r="AA145" s="3" t="str">
        <f>_xlfn.XLOOKUP(Table1[[#This Row],[Metric type]],'Metric definitions'!$C$2:$C$34,'Metric definitions'!$A$2:$A$34,"Not found",0,1)</f>
        <v>Biomass</v>
      </c>
      <c r="AB145" s="3" t="s">
        <v>345</v>
      </c>
      <c r="AC145" s="3" t="s">
        <v>62</v>
      </c>
      <c r="AD145" s="3" t="s">
        <v>62</v>
      </c>
      <c r="AE145" s="3" t="s">
        <v>1773</v>
      </c>
      <c r="AG145" s="3" t="s">
        <v>83</v>
      </c>
      <c r="AH145" s="3" t="s">
        <v>533</v>
      </c>
      <c r="AJ145" s="3" t="s">
        <v>64</v>
      </c>
      <c r="AK145" s="3" t="s">
        <v>1778</v>
      </c>
      <c r="AL145" s="3" t="s">
        <v>67</v>
      </c>
      <c r="AM145" s="3" t="s">
        <v>61</v>
      </c>
      <c r="AN145" s="3" t="s">
        <v>544</v>
      </c>
      <c r="AO145" s="3" t="s">
        <v>68</v>
      </c>
    </row>
    <row r="146" spans="1:41" s="3" customFormat="1" x14ac:dyDescent="0.25">
      <c r="A146" s="3" t="s">
        <v>26</v>
      </c>
      <c r="B146" s="3" t="s">
        <v>530</v>
      </c>
      <c r="C146" s="3" t="s">
        <v>545</v>
      </c>
      <c r="D146" s="3" t="s">
        <v>532</v>
      </c>
      <c r="E146" s="3" t="s">
        <v>1501</v>
      </c>
      <c r="F146" s="3" t="s">
        <v>1598</v>
      </c>
      <c r="G146" s="3" t="s">
        <v>1662</v>
      </c>
      <c r="H146" s="3" t="s">
        <v>1597</v>
      </c>
      <c r="I146" s="3" t="s">
        <v>1700</v>
      </c>
      <c r="J146" s="3" t="s">
        <v>1659</v>
      </c>
      <c r="K146" s="3" t="s">
        <v>15</v>
      </c>
      <c r="L146" s="3" t="s">
        <v>20</v>
      </c>
      <c r="N146" s="3" t="s">
        <v>2</v>
      </c>
      <c r="R146" s="3" t="s">
        <v>18</v>
      </c>
      <c r="S146" s="3" t="s">
        <v>2</v>
      </c>
      <c r="V146" s="3" t="s">
        <v>25</v>
      </c>
      <c r="Z146" s="3" t="s">
        <v>87</v>
      </c>
      <c r="AA146" s="3" t="str">
        <f>_xlfn.XLOOKUP(Table1[[#This Row],[Metric type]],'Metric definitions'!$C$2:$C$34,'Metric definitions'!$A$2:$A$34,"Not found",0,1)</f>
        <v>Biomass</v>
      </c>
      <c r="AB146" s="3" t="s">
        <v>345</v>
      </c>
      <c r="AC146" s="3" t="s">
        <v>62</v>
      </c>
      <c r="AD146" s="3" t="s">
        <v>62</v>
      </c>
      <c r="AE146" s="3" t="s">
        <v>1773</v>
      </c>
      <c r="AG146" s="3" t="s">
        <v>83</v>
      </c>
      <c r="AH146" s="3" t="s">
        <v>534</v>
      </c>
      <c r="AJ146" s="3" t="s">
        <v>64</v>
      </c>
      <c r="AK146" s="3" t="s">
        <v>1778</v>
      </c>
      <c r="AL146" s="3" t="s">
        <v>67</v>
      </c>
      <c r="AM146" s="3" t="s">
        <v>61</v>
      </c>
      <c r="AN146" s="3" t="s">
        <v>540</v>
      </c>
      <c r="AO146" s="3" t="s">
        <v>68</v>
      </c>
    </row>
    <row r="147" spans="1:41" s="3" customFormat="1" x14ac:dyDescent="0.25">
      <c r="A147" s="3" t="s">
        <v>26</v>
      </c>
      <c r="B147" s="3" t="s">
        <v>530</v>
      </c>
      <c r="C147" s="3" t="s">
        <v>546</v>
      </c>
      <c r="D147" s="3" t="s">
        <v>532</v>
      </c>
      <c r="E147" s="3" t="s">
        <v>1501</v>
      </c>
      <c r="F147" s="3" t="s">
        <v>1598</v>
      </c>
      <c r="G147" s="3" t="s">
        <v>1662</v>
      </c>
      <c r="H147" s="3" t="s">
        <v>1597</v>
      </c>
      <c r="I147" s="3" t="s">
        <v>1700</v>
      </c>
      <c r="J147" s="3" t="s">
        <v>1659</v>
      </c>
      <c r="K147" s="3" t="s">
        <v>15</v>
      </c>
      <c r="L147" s="3" t="s">
        <v>20</v>
      </c>
      <c r="N147" s="3" t="s">
        <v>2</v>
      </c>
      <c r="R147" s="3" t="s">
        <v>18</v>
      </c>
      <c r="S147" s="3" t="s">
        <v>2</v>
      </c>
      <c r="V147" s="3" t="s">
        <v>25</v>
      </c>
      <c r="Z147" s="3" t="s">
        <v>87</v>
      </c>
      <c r="AA147" s="3" t="str">
        <f>_xlfn.XLOOKUP(Table1[[#This Row],[Metric type]],'Metric definitions'!$C$2:$C$34,'Metric definitions'!$A$2:$A$34,"Not found",0,1)</f>
        <v>Biomass</v>
      </c>
      <c r="AB147" s="3" t="s">
        <v>345</v>
      </c>
      <c r="AC147" s="3" t="s">
        <v>62</v>
      </c>
      <c r="AD147" s="3" t="s">
        <v>62</v>
      </c>
      <c r="AE147" s="3" t="s">
        <v>1773</v>
      </c>
      <c r="AG147" s="3" t="s">
        <v>83</v>
      </c>
      <c r="AH147" s="3" t="s">
        <v>535</v>
      </c>
      <c r="AJ147" s="3" t="s">
        <v>64</v>
      </c>
      <c r="AK147" s="3" t="s">
        <v>1778</v>
      </c>
      <c r="AL147" s="3" t="s">
        <v>67</v>
      </c>
      <c r="AM147" s="3" t="s">
        <v>61</v>
      </c>
      <c r="AN147" s="3" t="s">
        <v>541</v>
      </c>
      <c r="AO147" s="3" t="s">
        <v>68</v>
      </c>
    </row>
    <row r="148" spans="1:41" s="3" customFormat="1" x14ac:dyDescent="0.25">
      <c r="A148" s="3" t="s">
        <v>26</v>
      </c>
      <c r="B148" s="3" t="s">
        <v>530</v>
      </c>
      <c r="C148" s="3" t="s">
        <v>547</v>
      </c>
      <c r="D148" s="3" t="s">
        <v>532</v>
      </c>
      <c r="E148" s="3" t="s">
        <v>1501</v>
      </c>
      <c r="F148" s="3" t="s">
        <v>1598</v>
      </c>
      <c r="G148" s="3" t="s">
        <v>1662</v>
      </c>
      <c r="H148" s="3" t="s">
        <v>1597</v>
      </c>
      <c r="I148" s="3" t="s">
        <v>1700</v>
      </c>
      <c r="J148" s="3" t="s">
        <v>1659</v>
      </c>
      <c r="K148" s="3" t="s">
        <v>15</v>
      </c>
      <c r="L148" s="3" t="s">
        <v>20</v>
      </c>
      <c r="N148" s="3" t="s">
        <v>2</v>
      </c>
      <c r="R148" s="3" t="s">
        <v>18</v>
      </c>
      <c r="S148" s="3" t="s">
        <v>2</v>
      </c>
      <c r="V148" s="3" t="s">
        <v>25</v>
      </c>
      <c r="Z148" s="3" t="s">
        <v>537</v>
      </c>
      <c r="AA148" s="3" t="str">
        <f>_xlfn.XLOOKUP(Table1[[#This Row],[Metric type]],'Metric definitions'!$C$2:$C$34,'Metric definitions'!$A$2:$A$34,"Not found",0,1)</f>
        <v>Biomass</v>
      </c>
      <c r="AB148" s="3" t="s">
        <v>345</v>
      </c>
      <c r="AC148" s="3" t="s">
        <v>62</v>
      </c>
      <c r="AD148" s="3" t="s">
        <v>62</v>
      </c>
      <c r="AE148" s="3" t="s">
        <v>1773</v>
      </c>
      <c r="AG148" s="3" t="s">
        <v>83</v>
      </c>
      <c r="AH148" s="3" t="s">
        <v>536</v>
      </c>
      <c r="AJ148" s="3" t="s">
        <v>64</v>
      </c>
      <c r="AK148" s="3" t="s">
        <v>1778</v>
      </c>
      <c r="AL148" s="3" t="s">
        <v>67</v>
      </c>
      <c r="AM148" s="3" t="s">
        <v>61</v>
      </c>
      <c r="AN148" s="3" t="s">
        <v>542</v>
      </c>
      <c r="AO148" s="3" t="s">
        <v>68</v>
      </c>
    </row>
    <row r="149" spans="1:41" s="3" customFormat="1" x14ac:dyDescent="0.25">
      <c r="A149" s="3" t="s">
        <v>26</v>
      </c>
      <c r="B149" s="3" t="s">
        <v>530</v>
      </c>
      <c r="C149" s="3" t="s">
        <v>548</v>
      </c>
      <c r="D149" s="3" t="s">
        <v>532</v>
      </c>
      <c r="E149" s="3" t="s">
        <v>1501</v>
      </c>
      <c r="F149" s="3" t="s">
        <v>1598</v>
      </c>
      <c r="G149" s="3" t="s">
        <v>1662</v>
      </c>
      <c r="H149" s="3" t="s">
        <v>1597</v>
      </c>
      <c r="I149" s="3" t="s">
        <v>1700</v>
      </c>
      <c r="J149" s="3" t="s">
        <v>1659</v>
      </c>
      <c r="K149" s="3" t="s">
        <v>15</v>
      </c>
      <c r="L149" s="3" t="s">
        <v>20</v>
      </c>
      <c r="N149" s="3" t="s">
        <v>2</v>
      </c>
      <c r="R149" s="3" t="s">
        <v>18</v>
      </c>
      <c r="S149" s="3" t="s">
        <v>2</v>
      </c>
      <c r="V149" s="3" t="s">
        <v>25</v>
      </c>
      <c r="Z149" s="3" t="s">
        <v>537</v>
      </c>
      <c r="AA149" s="3" t="str">
        <f>_xlfn.XLOOKUP(Table1[[#This Row],[Metric type]],'Metric definitions'!$C$2:$C$34,'Metric definitions'!$A$2:$A$34,"Not found",0,1)</f>
        <v>Biomass</v>
      </c>
      <c r="AB149" s="3" t="s">
        <v>538</v>
      </c>
      <c r="AC149" s="3" t="s">
        <v>418</v>
      </c>
      <c r="AD149" s="3" t="s">
        <v>1669</v>
      </c>
      <c r="AE149" s="3" t="s">
        <v>1773</v>
      </c>
      <c r="AH149" s="3" t="s">
        <v>539</v>
      </c>
      <c r="AI149" s="3" t="s">
        <v>2</v>
      </c>
      <c r="AJ149" s="3" t="s">
        <v>64</v>
      </c>
      <c r="AK149" s="3" t="s">
        <v>1778</v>
      </c>
      <c r="AL149" s="3" t="s">
        <v>67</v>
      </c>
      <c r="AM149" s="3" t="s">
        <v>61</v>
      </c>
      <c r="AN149" s="3" t="s">
        <v>543</v>
      </c>
      <c r="AO149" s="3" t="s">
        <v>68</v>
      </c>
    </row>
    <row r="150" spans="1:41" s="3" customFormat="1" x14ac:dyDescent="0.25">
      <c r="A150" s="3" t="s">
        <v>27</v>
      </c>
      <c r="B150" s="3" t="s">
        <v>549</v>
      </c>
      <c r="C150" s="3" t="s">
        <v>563</v>
      </c>
      <c r="D150" s="3" t="s">
        <v>550</v>
      </c>
      <c r="E150" s="3" t="s">
        <v>59</v>
      </c>
      <c r="F150" s="3" t="s">
        <v>1600</v>
      </c>
      <c r="G150" s="3" t="s">
        <v>673</v>
      </c>
      <c r="H150" s="3" t="s">
        <v>1599</v>
      </c>
      <c r="I150" s="3" t="s">
        <v>1699</v>
      </c>
      <c r="J150" s="3" t="s">
        <v>1657</v>
      </c>
      <c r="K150" s="3" t="s">
        <v>15</v>
      </c>
      <c r="L150" s="3" t="s">
        <v>20</v>
      </c>
      <c r="N150" s="3" t="s">
        <v>2</v>
      </c>
      <c r="R150" s="3" t="s">
        <v>18</v>
      </c>
      <c r="V150" s="3" t="s">
        <v>25</v>
      </c>
      <c r="Z150" s="3" t="s">
        <v>947</v>
      </c>
      <c r="AA150" s="3" t="str">
        <f>_xlfn.XLOOKUP(Table1[[#This Row],[Metric type]],'Metric definitions'!$C$2:$C$34,'Metric definitions'!$A$2:$A$34,"Not found",0,1)</f>
        <v>Ecosystem composition</v>
      </c>
      <c r="AB150" s="3" t="s">
        <v>551</v>
      </c>
      <c r="AC150" s="3" t="s">
        <v>62</v>
      </c>
      <c r="AD150" s="3" t="s">
        <v>62</v>
      </c>
      <c r="AE150" s="3" t="s">
        <v>1772</v>
      </c>
      <c r="AG150" s="3" t="s">
        <v>145</v>
      </c>
      <c r="AH150" s="3" t="s">
        <v>560</v>
      </c>
      <c r="AJ150" s="3" t="s">
        <v>76</v>
      </c>
      <c r="AK150" s="3" t="s">
        <v>76</v>
      </c>
      <c r="AL150" s="3" t="s">
        <v>67</v>
      </c>
      <c r="AM150" s="3" t="s">
        <v>81</v>
      </c>
      <c r="AN150" s="3" t="s">
        <v>569</v>
      </c>
      <c r="AO150" s="3" t="s">
        <v>68</v>
      </c>
    </row>
    <row r="151" spans="1:41" s="3" customFormat="1" x14ac:dyDescent="0.25">
      <c r="A151" s="3" t="s">
        <v>27</v>
      </c>
      <c r="B151" s="3" t="s">
        <v>549</v>
      </c>
      <c r="C151" s="3" t="s">
        <v>564</v>
      </c>
      <c r="D151" s="3" t="s">
        <v>550</v>
      </c>
      <c r="E151" s="3" t="s">
        <v>59</v>
      </c>
      <c r="F151" s="3" t="s">
        <v>1600</v>
      </c>
      <c r="G151" s="3" t="s">
        <v>673</v>
      </c>
      <c r="H151" s="3" t="s">
        <v>1599</v>
      </c>
      <c r="I151" s="3" t="s">
        <v>1699</v>
      </c>
      <c r="J151" s="3" t="s">
        <v>1657</v>
      </c>
      <c r="K151" s="3" t="s">
        <v>15</v>
      </c>
      <c r="L151" s="3" t="s">
        <v>20</v>
      </c>
      <c r="N151" s="3" t="s">
        <v>2</v>
      </c>
      <c r="R151" s="3" t="s">
        <v>18</v>
      </c>
      <c r="V151" s="3" t="s">
        <v>25</v>
      </c>
      <c r="Z151" s="3" t="s">
        <v>971</v>
      </c>
      <c r="AA151" s="3" t="str">
        <f>_xlfn.XLOOKUP(Table1[[#This Row],[Metric type]],'Metric definitions'!$C$2:$C$34,'Metric definitions'!$A$2:$A$34,"Not found",0,1)</f>
        <v>Ecosystem functioning and population dynamics</v>
      </c>
      <c r="AB151" s="3" t="s">
        <v>552</v>
      </c>
      <c r="AC151" s="3" t="s">
        <v>62</v>
      </c>
      <c r="AD151" s="3" t="s">
        <v>62</v>
      </c>
      <c r="AE151" s="3" t="s">
        <v>1772</v>
      </c>
      <c r="AG151" s="3" t="s">
        <v>145</v>
      </c>
      <c r="AH151" s="3" t="s">
        <v>560</v>
      </c>
      <c r="AJ151" s="3" t="s">
        <v>76</v>
      </c>
      <c r="AK151" s="3" t="s">
        <v>76</v>
      </c>
      <c r="AL151" s="3" t="s">
        <v>67</v>
      </c>
      <c r="AM151" s="3" t="s">
        <v>187</v>
      </c>
      <c r="AN151" s="3" t="s">
        <v>553</v>
      </c>
      <c r="AO151" s="3" t="s">
        <v>68</v>
      </c>
    </row>
    <row r="152" spans="1:41" s="3" customFormat="1" x14ac:dyDescent="0.25">
      <c r="A152" s="3" t="s">
        <v>27</v>
      </c>
      <c r="B152" s="3" t="s">
        <v>549</v>
      </c>
      <c r="C152" s="3" t="s">
        <v>565</v>
      </c>
      <c r="D152" s="3" t="s">
        <v>550</v>
      </c>
      <c r="E152" s="3" t="s">
        <v>59</v>
      </c>
      <c r="F152" s="3" t="s">
        <v>1600</v>
      </c>
      <c r="G152" s="3" t="s">
        <v>673</v>
      </c>
      <c r="H152" s="3" t="s">
        <v>1599</v>
      </c>
      <c r="I152" s="3" t="s">
        <v>1699</v>
      </c>
      <c r="J152" s="3" t="s">
        <v>1657</v>
      </c>
      <c r="K152" s="3" t="s">
        <v>15</v>
      </c>
      <c r="L152" s="3" t="s">
        <v>20</v>
      </c>
      <c r="N152" s="3" t="s">
        <v>2</v>
      </c>
      <c r="R152" s="3" t="s">
        <v>18</v>
      </c>
      <c r="V152" s="3" t="s">
        <v>25</v>
      </c>
      <c r="Z152" s="3" t="s">
        <v>137</v>
      </c>
      <c r="AA152" s="3" t="str">
        <f>_xlfn.XLOOKUP(Table1[[#This Row],[Metric type]],'Metric definitions'!$C$2:$C$34,'Metric definitions'!$A$2:$A$34,"Not found",0,1)</f>
        <v>Ecosystem functioning and population dynamics</v>
      </c>
      <c r="AB152" s="3" t="s">
        <v>554</v>
      </c>
      <c r="AC152" s="3" t="s">
        <v>62</v>
      </c>
      <c r="AD152" s="3" t="s">
        <v>62</v>
      </c>
      <c r="AE152" s="3" t="s">
        <v>1772</v>
      </c>
      <c r="AG152" s="3" t="s">
        <v>145</v>
      </c>
      <c r="AH152" s="3" t="s">
        <v>560</v>
      </c>
      <c r="AJ152" s="3" t="s">
        <v>76</v>
      </c>
      <c r="AK152" s="3" t="s">
        <v>76</v>
      </c>
      <c r="AL152" s="3" t="s">
        <v>67</v>
      </c>
      <c r="AM152" s="3" t="s">
        <v>187</v>
      </c>
      <c r="AN152" s="3" t="s">
        <v>555</v>
      </c>
      <c r="AO152" s="3" t="s">
        <v>68</v>
      </c>
    </row>
    <row r="153" spans="1:41" s="3" customFormat="1" x14ac:dyDescent="0.25">
      <c r="A153" s="3" t="s">
        <v>27</v>
      </c>
      <c r="B153" s="3" t="s">
        <v>549</v>
      </c>
      <c r="C153" s="3" t="s">
        <v>566</v>
      </c>
      <c r="D153" s="3" t="s">
        <v>550</v>
      </c>
      <c r="E153" s="3" t="s">
        <v>59</v>
      </c>
      <c r="F153" s="3" t="s">
        <v>1600</v>
      </c>
      <c r="G153" s="3" t="s">
        <v>673</v>
      </c>
      <c r="H153" s="3" t="s">
        <v>1599</v>
      </c>
      <c r="I153" s="3" t="s">
        <v>1699</v>
      </c>
      <c r="J153" s="3" t="s">
        <v>1657</v>
      </c>
      <c r="K153" s="3" t="s">
        <v>15</v>
      </c>
      <c r="L153" s="3" t="s">
        <v>20</v>
      </c>
      <c r="N153" s="3" t="s">
        <v>2</v>
      </c>
      <c r="R153" s="3" t="s">
        <v>18</v>
      </c>
      <c r="V153" s="3" t="s">
        <v>25</v>
      </c>
      <c r="Z153" s="3" t="s">
        <v>117</v>
      </c>
      <c r="AA153" s="3" t="str">
        <f>_xlfn.XLOOKUP(Table1[[#This Row],[Metric type]],'Metric definitions'!$C$2:$C$34,'Metric definitions'!$A$2:$A$34,"Not found",0,1)</f>
        <v>Biomass</v>
      </c>
      <c r="AB153" s="3" t="s">
        <v>511</v>
      </c>
      <c r="AC153" s="3" t="s">
        <v>62</v>
      </c>
      <c r="AD153" s="3" t="s">
        <v>62</v>
      </c>
      <c r="AE153" s="3" t="s">
        <v>1772</v>
      </c>
      <c r="AG153" s="3" t="s">
        <v>83</v>
      </c>
      <c r="AH153" s="3" t="s">
        <v>559</v>
      </c>
      <c r="AJ153" s="3" t="s">
        <v>76</v>
      </c>
      <c r="AK153" s="3" t="s">
        <v>76</v>
      </c>
      <c r="AL153" s="3" t="s">
        <v>67</v>
      </c>
      <c r="AM153" s="3" t="s">
        <v>187</v>
      </c>
      <c r="AN153" s="3" t="s">
        <v>556</v>
      </c>
      <c r="AO153" s="3" t="s">
        <v>68</v>
      </c>
    </row>
    <row r="154" spans="1:41" s="3" customFormat="1" x14ac:dyDescent="0.25">
      <c r="A154" s="3" t="s">
        <v>27</v>
      </c>
      <c r="B154" s="3" t="s">
        <v>549</v>
      </c>
      <c r="C154" s="3" t="s">
        <v>567</v>
      </c>
      <c r="D154" s="3" t="s">
        <v>550</v>
      </c>
      <c r="E154" s="3" t="s">
        <v>59</v>
      </c>
      <c r="F154" s="3" t="s">
        <v>1600</v>
      </c>
      <c r="G154" s="3" t="s">
        <v>673</v>
      </c>
      <c r="H154" s="3" t="s">
        <v>1599</v>
      </c>
      <c r="I154" s="3" t="s">
        <v>1699</v>
      </c>
      <c r="J154" s="3" t="s">
        <v>1657</v>
      </c>
      <c r="K154" s="3" t="s">
        <v>15</v>
      </c>
      <c r="L154" s="3" t="s">
        <v>20</v>
      </c>
      <c r="N154" s="3" t="s">
        <v>2</v>
      </c>
      <c r="R154" s="3" t="s">
        <v>18</v>
      </c>
      <c r="V154" s="3" t="s">
        <v>25</v>
      </c>
      <c r="Z154" s="3" t="s">
        <v>401</v>
      </c>
      <c r="AA154" s="3" t="str">
        <f>_xlfn.XLOOKUP(Table1[[#This Row],[Metric type]],'Metric definitions'!$C$2:$C$34,'Metric definitions'!$A$2:$A$34,"Not found",0,1)</f>
        <v>Ecosystem functioning and population dynamics</v>
      </c>
      <c r="AB154" s="3" t="s">
        <v>562</v>
      </c>
      <c r="AC154" s="3" t="s">
        <v>62</v>
      </c>
      <c r="AD154" s="3" t="s">
        <v>62</v>
      </c>
      <c r="AE154" s="3" t="s">
        <v>1772</v>
      </c>
      <c r="AG154" s="3" t="s">
        <v>83</v>
      </c>
      <c r="AH154" s="3" t="s">
        <v>559</v>
      </c>
      <c r="AJ154" s="3" t="s">
        <v>76</v>
      </c>
      <c r="AK154" s="3" t="s">
        <v>76</v>
      </c>
      <c r="AL154" s="3" t="s">
        <v>67</v>
      </c>
      <c r="AM154" s="3" t="s">
        <v>187</v>
      </c>
      <c r="AN154" s="3" t="s">
        <v>557</v>
      </c>
      <c r="AO154" s="3" t="s">
        <v>68</v>
      </c>
    </row>
    <row r="155" spans="1:41" s="3" customFormat="1" x14ac:dyDescent="0.25">
      <c r="A155" s="3" t="s">
        <v>27</v>
      </c>
      <c r="B155" s="3" t="s">
        <v>549</v>
      </c>
      <c r="C155" s="3" t="s">
        <v>568</v>
      </c>
      <c r="D155" s="3" t="s">
        <v>550</v>
      </c>
      <c r="E155" s="3" t="s">
        <v>59</v>
      </c>
      <c r="F155" s="3" t="s">
        <v>1600</v>
      </c>
      <c r="G155" s="3" t="s">
        <v>673</v>
      </c>
      <c r="H155" s="3" t="s">
        <v>1599</v>
      </c>
      <c r="I155" s="3" t="s">
        <v>1699</v>
      </c>
      <c r="J155" s="3" t="s">
        <v>1657</v>
      </c>
      <c r="K155" s="3" t="s">
        <v>15</v>
      </c>
      <c r="L155" s="3" t="s">
        <v>20</v>
      </c>
      <c r="N155" s="3" t="s">
        <v>2</v>
      </c>
      <c r="R155" s="3" t="s">
        <v>18</v>
      </c>
      <c r="V155" s="3" t="s">
        <v>25</v>
      </c>
      <c r="Z155" s="3" t="s">
        <v>401</v>
      </c>
      <c r="AA155" s="3" t="str">
        <f>_xlfn.XLOOKUP(Table1[[#This Row],[Metric type]],'Metric definitions'!$C$2:$C$34,'Metric definitions'!$A$2:$A$34,"Not found",0,1)</f>
        <v>Ecosystem functioning and population dynamics</v>
      </c>
      <c r="AB155" s="3" t="s">
        <v>561</v>
      </c>
      <c r="AC155" s="3" t="s">
        <v>62</v>
      </c>
      <c r="AD155" s="3" t="s">
        <v>62</v>
      </c>
      <c r="AE155" s="3" t="s">
        <v>1772</v>
      </c>
      <c r="AG155" s="3" t="s">
        <v>83</v>
      </c>
      <c r="AH155" s="3" t="s">
        <v>559</v>
      </c>
      <c r="AJ155" s="3" t="s">
        <v>76</v>
      </c>
      <c r="AK155" s="3" t="s">
        <v>76</v>
      </c>
      <c r="AL155" s="3" t="s">
        <v>67</v>
      </c>
      <c r="AM155" s="3" t="s">
        <v>187</v>
      </c>
      <c r="AN155" s="3" t="s">
        <v>558</v>
      </c>
      <c r="AO155" s="3" t="s">
        <v>68</v>
      </c>
    </row>
    <row r="156" spans="1:41" s="3" customFormat="1" x14ac:dyDescent="0.25">
      <c r="A156" s="3" t="s">
        <v>44</v>
      </c>
      <c r="B156" s="3" t="s">
        <v>570</v>
      </c>
      <c r="C156" s="3" t="s">
        <v>573</v>
      </c>
      <c r="D156" s="3" t="s">
        <v>1483</v>
      </c>
      <c r="E156" s="3" t="s">
        <v>1500</v>
      </c>
      <c r="F156" s="3" t="s">
        <v>1590</v>
      </c>
      <c r="G156" s="3" t="s">
        <v>1662</v>
      </c>
      <c r="H156" s="3" t="s">
        <v>1591</v>
      </c>
      <c r="I156" s="3" t="s">
        <v>1702</v>
      </c>
      <c r="J156" s="3" t="s">
        <v>1659</v>
      </c>
      <c r="K156" s="3" t="s">
        <v>15</v>
      </c>
      <c r="L156" s="3" t="s">
        <v>20</v>
      </c>
      <c r="O156" s="3" t="s">
        <v>2</v>
      </c>
      <c r="R156" s="3" t="s">
        <v>18</v>
      </c>
      <c r="S156" s="3" t="s">
        <v>2</v>
      </c>
      <c r="Z156" s="3" t="s">
        <v>87</v>
      </c>
      <c r="AA156" s="3" t="str">
        <f>_xlfn.XLOOKUP(Table1[[#This Row],[Metric type]],'Metric definitions'!$C$2:$C$34,'Metric definitions'!$A$2:$A$34,"Not found",0,1)</f>
        <v>Biomass</v>
      </c>
      <c r="AB156" s="3" t="s">
        <v>511</v>
      </c>
      <c r="AC156" s="3" t="s">
        <v>62</v>
      </c>
      <c r="AD156" s="3" t="s">
        <v>62</v>
      </c>
      <c r="AE156" s="3" t="s">
        <v>1772</v>
      </c>
      <c r="AG156" s="3" t="s">
        <v>145</v>
      </c>
      <c r="AH156" s="3" t="s">
        <v>571</v>
      </c>
      <c r="AJ156" s="3" t="s">
        <v>184</v>
      </c>
      <c r="AK156" s="3" t="s">
        <v>1777</v>
      </c>
      <c r="AL156" s="3" t="s">
        <v>67</v>
      </c>
      <c r="AM156" s="3" t="s">
        <v>61</v>
      </c>
      <c r="AN156" s="3" t="s">
        <v>572</v>
      </c>
      <c r="AO156" s="3" t="s">
        <v>273</v>
      </c>
    </row>
    <row r="157" spans="1:41" s="3" customFormat="1" x14ac:dyDescent="0.25">
      <c r="A157" s="3" t="s">
        <v>45</v>
      </c>
      <c r="B157" s="3" t="s">
        <v>575</v>
      </c>
      <c r="C157" s="3" t="s">
        <v>574</v>
      </c>
      <c r="D157" s="3" t="s">
        <v>576</v>
      </c>
      <c r="E157" s="3" t="s">
        <v>1501</v>
      </c>
      <c r="F157" s="3" t="s">
        <v>1543</v>
      </c>
      <c r="G157" s="3" t="s">
        <v>1662</v>
      </c>
      <c r="H157" s="3" t="s">
        <v>1592</v>
      </c>
      <c r="I157" s="3" t="s">
        <v>1699</v>
      </c>
      <c r="J157" s="3" t="s">
        <v>1660</v>
      </c>
      <c r="K157" s="3" t="s">
        <v>15</v>
      </c>
      <c r="L157" s="3" t="s">
        <v>16</v>
      </c>
      <c r="M157" s="3" t="s">
        <v>73</v>
      </c>
      <c r="N157" s="3" t="s">
        <v>2</v>
      </c>
      <c r="R157" s="3" t="s">
        <v>18</v>
      </c>
      <c r="U157" s="3" t="s">
        <v>2</v>
      </c>
      <c r="X157" s="3" t="s">
        <v>2</v>
      </c>
      <c r="Z157" s="3" t="s">
        <v>971</v>
      </c>
      <c r="AA157" s="3" t="str">
        <f>_xlfn.XLOOKUP(Table1[[#This Row],[Metric type]],'Metric definitions'!$C$2:$C$34,'Metric definitions'!$A$2:$A$34,"Not found",0,1)</f>
        <v>Ecosystem functioning and population dynamics</v>
      </c>
      <c r="AB157" s="3" t="s">
        <v>552</v>
      </c>
      <c r="AC157" s="3" t="s">
        <v>62</v>
      </c>
      <c r="AD157" s="3" t="s">
        <v>62</v>
      </c>
      <c r="AE157" s="3" t="s">
        <v>1772</v>
      </c>
      <c r="AG157" s="3" t="s">
        <v>123</v>
      </c>
      <c r="AH157" s="3" t="s">
        <v>619</v>
      </c>
      <c r="AJ157" s="3" t="s">
        <v>76</v>
      </c>
      <c r="AK157" s="3" t="s">
        <v>76</v>
      </c>
      <c r="AL157" s="3" t="s">
        <v>67</v>
      </c>
      <c r="AM157" s="3" t="s">
        <v>61</v>
      </c>
      <c r="AN157" s="3" t="s">
        <v>612</v>
      </c>
      <c r="AO157" s="3" t="s">
        <v>68</v>
      </c>
    </row>
    <row r="158" spans="1:41" s="3" customFormat="1" x14ac:dyDescent="0.25">
      <c r="A158" s="3" t="s">
        <v>45</v>
      </c>
      <c r="B158" s="3" t="s">
        <v>575</v>
      </c>
      <c r="C158" s="3" t="s">
        <v>620</v>
      </c>
      <c r="D158" s="3" t="s">
        <v>576</v>
      </c>
      <c r="E158" s="3" t="s">
        <v>1501</v>
      </c>
      <c r="F158" s="3" t="s">
        <v>1543</v>
      </c>
      <c r="G158" s="3" t="s">
        <v>1662</v>
      </c>
      <c r="H158" s="3" t="s">
        <v>1592</v>
      </c>
      <c r="I158" s="3" t="s">
        <v>1699</v>
      </c>
      <c r="J158" s="3" t="s">
        <v>1660</v>
      </c>
      <c r="K158" s="3" t="s">
        <v>15</v>
      </c>
      <c r="L158" s="3" t="s">
        <v>16</v>
      </c>
      <c r="M158" s="3" t="s">
        <v>73</v>
      </c>
      <c r="N158" s="3" t="s">
        <v>2</v>
      </c>
      <c r="R158" s="3" t="s">
        <v>18</v>
      </c>
      <c r="U158" s="3" t="s">
        <v>2</v>
      </c>
      <c r="X158" s="3" t="s">
        <v>2</v>
      </c>
      <c r="Z158" s="3" t="s">
        <v>1057</v>
      </c>
      <c r="AA158" s="3" t="str">
        <f>_xlfn.XLOOKUP(Table1[[#This Row],[Metric type]],'Metric definitions'!$C$2:$C$34,'Metric definitions'!$A$2:$A$34,"Not found",0,1)</f>
        <v>Biomass</v>
      </c>
      <c r="AB158" s="3" t="s">
        <v>613</v>
      </c>
      <c r="AC158" s="3" t="s">
        <v>62</v>
      </c>
      <c r="AD158" s="3" t="s">
        <v>62</v>
      </c>
      <c r="AE158" s="3" t="s">
        <v>1772</v>
      </c>
      <c r="AG158" s="3" t="s">
        <v>123</v>
      </c>
      <c r="AH158" s="3" t="s">
        <v>619</v>
      </c>
      <c r="AJ158" s="3" t="s">
        <v>76</v>
      </c>
      <c r="AK158" s="3" t="s">
        <v>76</v>
      </c>
      <c r="AL158" s="3" t="s">
        <v>67</v>
      </c>
      <c r="AM158" s="3" t="s">
        <v>61</v>
      </c>
      <c r="AN158" s="3" t="s">
        <v>616</v>
      </c>
      <c r="AO158" s="3" t="s">
        <v>68</v>
      </c>
    </row>
    <row r="159" spans="1:41" s="3" customFormat="1" x14ac:dyDescent="0.25">
      <c r="A159" s="3" t="s">
        <v>45</v>
      </c>
      <c r="B159" s="3" t="s">
        <v>575</v>
      </c>
      <c r="C159" s="3" t="s">
        <v>622</v>
      </c>
      <c r="D159" s="3" t="s">
        <v>576</v>
      </c>
      <c r="E159" s="3" t="s">
        <v>1501</v>
      </c>
      <c r="F159" s="3" t="s">
        <v>1543</v>
      </c>
      <c r="G159" s="3" t="s">
        <v>1662</v>
      </c>
      <c r="H159" s="3" t="s">
        <v>1592</v>
      </c>
      <c r="I159" s="3" t="s">
        <v>1699</v>
      </c>
      <c r="J159" s="3" t="s">
        <v>1660</v>
      </c>
      <c r="K159" s="3" t="s">
        <v>15</v>
      </c>
      <c r="L159" s="3" t="s">
        <v>16</v>
      </c>
      <c r="M159" s="3" t="s">
        <v>73</v>
      </c>
      <c r="N159" s="3" t="s">
        <v>2</v>
      </c>
      <c r="R159" s="3" t="s">
        <v>18</v>
      </c>
      <c r="U159" s="3" t="s">
        <v>2</v>
      </c>
      <c r="X159" s="3" t="s">
        <v>2</v>
      </c>
      <c r="Z159" s="3" t="s">
        <v>289</v>
      </c>
      <c r="AA159" s="3" t="str">
        <f>_xlfn.XLOOKUP(Table1[[#This Row],[Metric type]],'Metric definitions'!$C$2:$C$34,'Metric definitions'!$A$2:$A$34,"Not found",0,1)</f>
        <v>Biomass</v>
      </c>
      <c r="AB159" s="3" t="s">
        <v>614</v>
      </c>
      <c r="AC159" s="3" t="s">
        <v>62</v>
      </c>
      <c r="AD159" s="3" t="s">
        <v>62</v>
      </c>
      <c r="AE159" s="3" t="s">
        <v>1772</v>
      </c>
      <c r="AG159" s="3" t="s">
        <v>123</v>
      </c>
      <c r="AH159" s="3" t="s">
        <v>619</v>
      </c>
      <c r="AJ159" s="3" t="s">
        <v>76</v>
      </c>
      <c r="AK159" s="3" t="s">
        <v>76</v>
      </c>
      <c r="AL159" s="3" t="s">
        <v>67</v>
      </c>
      <c r="AM159" s="3" t="s">
        <v>61</v>
      </c>
      <c r="AN159" s="3" t="s">
        <v>617</v>
      </c>
      <c r="AO159" s="3" t="s">
        <v>68</v>
      </c>
    </row>
    <row r="160" spans="1:41" s="3" customFormat="1" x14ac:dyDescent="0.25">
      <c r="A160" s="3" t="s">
        <v>45</v>
      </c>
      <c r="B160" s="3" t="s">
        <v>575</v>
      </c>
      <c r="C160" s="3" t="s">
        <v>621</v>
      </c>
      <c r="D160" s="3" t="s">
        <v>576</v>
      </c>
      <c r="E160" s="3" t="s">
        <v>1501</v>
      </c>
      <c r="F160" s="3" t="s">
        <v>1543</v>
      </c>
      <c r="G160" s="3" t="s">
        <v>1662</v>
      </c>
      <c r="H160" s="3" t="s">
        <v>1592</v>
      </c>
      <c r="I160" s="3" t="s">
        <v>1699</v>
      </c>
      <c r="J160" s="3" t="s">
        <v>1660</v>
      </c>
      <c r="K160" s="3" t="s">
        <v>15</v>
      </c>
      <c r="L160" s="3" t="s">
        <v>16</v>
      </c>
      <c r="M160" s="3" t="s">
        <v>73</v>
      </c>
      <c r="N160" s="3" t="s">
        <v>2</v>
      </c>
      <c r="R160" s="3" t="s">
        <v>18</v>
      </c>
      <c r="U160" s="3" t="s">
        <v>2</v>
      </c>
      <c r="X160" s="3" t="s">
        <v>2</v>
      </c>
      <c r="Z160" s="3" t="s">
        <v>485</v>
      </c>
      <c r="AA160" s="3" t="str">
        <f>_xlfn.XLOOKUP(Table1[[#This Row],[Metric type]],'Metric definitions'!$C$2:$C$34,'Metric definitions'!$A$2:$A$34,"Not found",0,1)</f>
        <v>Ecosystem functioning and population dynamics</v>
      </c>
      <c r="AB160" s="3" t="s">
        <v>615</v>
      </c>
      <c r="AC160" s="3" t="s">
        <v>62</v>
      </c>
      <c r="AD160" s="3" t="s">
        <v>62</v>
      </c>
      <c r="AE160" s="3" t="s">
        <v>1772</v>
      </c>
      <c r="AG160" s="3" t="s">
        <v>123</v>
      </c>
      <c r="AH160" s="3" t="s">
        <v>619</v>
      </c>
      <c r="AJ160" s="3" t="s">
        <v>76</v>
      </c>
      <c r="AK160" s="3" t="s">
        <v>76</v>
      </c>
      <c r="AL160" s="3" t="s">
        <v>67</v>
      </c>
      <c r="AM160" s="3" t="s">
        <v>61</v>
      </c>
      <c r="AN160" s="3" t="s">
        <v>618</v>
      </c>
      <c r="AO160" s="3" t="s">
        <v>68</v>
      </c>
    </row>
    <row r="161" spans="1:41" s="3" customFormat="1" x14ac:dyDescent="0.25">
      <c r="A161" s="3" t="s">
        <v>46</v>
      </c>
      <c r="B161" s="3" t="s">
        <v>577</v>
      </c>
      <c r="C161" s="3" t="s">
        <v>623</v>
      </c>
      <c r="D161" s="3" t="s">
        <v>624</v>
      </c>
      <c r="E161" s="3" t="s">
        <v>1501</v>
      </c>
      <c r="F161" s="3" t="s">
        <v>1590</v>
      </c>
      <c r="G161" s="3" t="s">
        <v>1662</v>
      </c>
      <c r="H161" s="3" t="s">
        <v>1591</v>
      </c>
      <c r="I161" s="3" t="s">
        <v>1702</v>
      </c>
      <c r="J161" s="3" t="s">
        <v>1659</v>
      </c>
      <c r="K161" s="3" t="s">
        <v>15</v>
      </c>
      <c r="L161" s="3" t="s">
        <v>16</v>
      </c>
      <c r="M161" s="3" t="s">
        <v>73</v>
      </c>
      <c r="N161" s="3" t="s">
        <v>2</v>
      </c>
      <c r="R161" s="3" t="s">
        <v>18</v>
      </c>
      <c r="V161" s="3" t="s">
        <v>47</v>
      </c>
      <c r="X161" s="3" t="s">
        <v>2</v>
      </c>
      <c r="Z161" s="3" t="s">
        <v>87</v>
      </c>
      <c r="AA161" s="3" t="str">
        <f>_xlfn.XLOOKUP(Table1[[#This Row],[Metric type]],'Metric definitions'!$C$2:$C$34,'Metric definitions'!$A$2:$A$34,"Not found",0,1)</f>
        <v>Biomass</v>
      </c>
      <c r="AB161" s="3" t="s">
        <v>345</v>
      </c>
      <c r="AC161" s="3" t="s">
        <v>62</v>
      </c>
      <c r="AD161" s="3" t="s">
        <v>62</v>
      </c>
      <c r="AE161" s="3" t="s">
        <v>1772</v>
      </c>
      <c r="AG161" s="3" t="s">
        <v>145</v>
      </c>
      <c r="AH161" s="9" t="s">
        <v>630</v>
      </c>
      <c r="AI161" s="9"/>
      <c r="AJ161" s="3" t="s">
        <v>184</v>
      </c>
      <c r="AK161" s="3" t="s">
        <v>1777</v>
      </c>
      <c r="AL161" s="3" t="s">
        <v>67</v>
      </c>
      <c r="AM161" s="3" t="s">
        <v>61</v>
      </c>
      <c r="AN161" s="3" t="s">
        <v>627</v>
      </c>
      <c r="AO161" s="3" t="s">
        <v>68</v>
      </c>
    </row>
    <row r="162" spans="1:41" s="3" customFormat="1" x14ac:dyDescent="0.25">
      <c r="A162" s="3" t="s">
        <v>46</v>
      </c>
      <c r="B162" s="3" t="s">
        <v>577</v>
      </c>
      <c r="C162" s="3" t="s">
        <v>631</v>
      </c>
      <c r="D162" s="3" t="s">
        <v>624</v>
      </c>
      <c r="E162" s="3" t="s">
        <v>1501</v>
      </c>
      <c r="F162" s="3" t="s">
        <v>1590</v>
      </c>
      <c r="G162" s="3" t="s">
        <v>1662</v>
      </c>
      <c r="H162" s="3" t="s">
        <v>1591</v>
      </c>
      <c r="I162" s="3" t="s">
        <v>1702</v>
      </c>
      <c r="J162" s="3" t="s">
        <v>1659</v>
      </c>
      <c r="K162" s="3" t="s">
        <v>15</v>
      </c>
      <c r="L162" s="3" t="s">
        <v>16</v>
      </c>
      <c r="M162" s="3" t="s">
        <v>73</v>
      </c>
      <c r="N162" s="3" t="s">
        <v>2</v>
      </c>
      <c r="R162" s="3" t="s">
        <v>18</v>
      </c>
      <c r="V162" s="3" t="s">
        <v>47</v>
      </c>
      <c r="X162" s="3" t="s">
        <v>2</v>
      </c>
      <c r="Z162" s="3" t="s">
        <v>117</v>
      </c>
      <c r="AA162" s="3" t="str">
        <f>_xlfn.XLOOKUP(Table1[[#This Row],[Metric type]],'Metric definitions'!$C$2:$C$34,'Metric definitions'!$A$2:$A$34,"Not found",0,1)</f>
        <v>Biomass</v>
      </c>
      <c r="AB162" s="3" t="s">
        <v>628</v>
      </c>
      <c r="AC162" s="3" t="s">
        <v>62</v>
      </c>
      <c r="AD162" s="3" t="s">
        <v>62</v>
      </c>
      <c r="AE162" s="3" t="s">
        <v>1772</v>
      </c>
      <c r="AG162" s="3" t="s">
        <v>145</v>
      </c>
      <c r="AH162" s="9" t="s">
        <v>630</v>
      </c>
      <c r="AI162" s="9"/>
      <c r="AJ162" s="3" t="s">
        <v>184</v>
      </c>
      <c r="AK162" s="3" t="s">
        <v>1777</v>
      </c>
      <c r="AL162" s="3" t="s">
        <v>67</v>
      </c>
      <c r="AM162" s="3" t="s">
        <v>61</v>
      </c>
      <c r="AN162" s="3" t="s">
        <v>629</v>
      </c>
      <c r="AO162" s="3" t="s">
        <v>68</v>
      </c>
    </row>
    <row r="163" spans="1:41" s="3" customFormat="1" x14ac:dyDescent="0.25">
      <c r="A163" s="3" t="s">
        <v>46</v>
      </c>
      <c r="B163" s="3" t="s">
        <v>577</v>
      </c>
      <c r="C163" s="3" t="s">
        <v>632</v>
      </c>
      <c r="D163" s="3" t="s">
        <v>624</v>
      </c>
      <c r="E163" s="3" t="s">
        <v>1501</v>
      </c>
      <c r="F163" s="3" t="s">
        <v>1590</v>
      </c>
      <c r="G163" s="3" t="s">
        <v>1662</v>
      </c>
      <c r="H163" s="3" t="s">
        <v>1591</v>
      </c>
      <c r="I163" s="3" t="s">
        <v>1702</v>
      </c>
      <c r="J163" s="3" t="s">
        <v>1659</v>
      </c>
      <c r="K163" s="3" t="s">
        <v>15</v>
      </c>
      <c r="L163" s="3" t="s">
        <v>16</v>
      </c>
      <c r="M163" s="3" t="s">
        <v>73</v>
      </c>
      <c r="N163" s="3" t="s">
        <v>2</v>
      </c>
      <c r="R163" s="3" t="s">
        <v>18</v>
      </c>
      <c r="V163" s="3" t="s">
        <v>47</v>
      </c>
      <c r="X163" s="3" t="s">
        <v>2</v>
      </c>
      <c r="Z163" s="3" t="s">
        <v>237</v>
      </c>
      <c r="AA163" s="3" t="str">
        <f>_xlfn.XLOOKUP(Table1[[#This Row],[Metric type]],'Metric definitions'!$C$2:$C$34,'Metric definitions'!$A$2:$A$34,"Not found",0,1)</f>
        <v>Diversity</v>
      </c>
      <c r="AC163" s="3" t="s">
        <v>62</v>
      </c>
      <c r="AD163" s="3" t="s">
        <v>62</v>
      </c>
      <c r="AE163" s="3" t="s">
        <v>1772</v>
      </c>
      <c r="AG163" s="3" t="s">
        <v>145</v>
      </c>
      <c r="AH163" s="9" t="s">
        <v>630</v>
      </c>
      <c r="AI163" s="9"/>
      <c r="AJ163" s="3" t="s">
        <v>184</v>
      </c>
      <c r="AK163" s="3" t="s">
        <v>1777</v>
      </c>
      <c r="AL163" s="3" t="s">
        <v>67</v>
      </c>
      <c r="AM163" s="3" t="s">
        <v>61</v>
      </c>
      <c r="AN163" s="3" t="s">
        <v>1448</v>
      </c>
      <c r="AO163" s="3" t="s">
        <v>68</v>
      </c>
    </row>
    <row r="164" spans="1:41" s="3" customFormat="1" x14ac:dyDescent="0.25">
      <c r="A164" s="3" t="s">
        <v>46</v>
      </c>
      <c r="B164" s="3" t="s">
        <v>577</v>
      </c>
      <c r="C164" s="3" t="s">
        <v>633</v>
      </c>
      <c r="D164" s="3" t="s">
        <v>624</v>
      </c>
      <c r="E164" s="3" t="s">
        <v>1501</v>
      </c>
      <c r="F164" s="3" t="s">
        <v>1590</v>
      </c>
      <c r="G164" s="3" t="s">
        <v>1662</v>
      </c>
      <c r="H164" s="3" t="s">
        <v>1591</v>
      </c>
      <c r="I164" s="3" t="s">
        <v>1702</v>
      </c>
      <c r="J164" s="3" t="s">
        <v>1659</v>
      </c>
      <c r="K164" s="3" t="s">
        <v>15</v>
      </c>
      <c r="L164" s="3" t="s">
        <v>16</v>
      </c>
      <c r="M164" s="3" t="s">
        <v>73</v>
      </c>
      <c r="N164" s="3" t="s">
        <v>2</v>
      </c>
      <c r="R164" s="3" t="s">
        <v>18</v>
      </c>
      <c r="V164" s="3" t="s">
        <v>47</v>
      </c>
      <c r="X164" s="3" t="s">
        <v>2</v>
      </c>
      <c r="Z164" s="3" t="s">
        <v>718</v>
      </c>
      <c r="AA164" s="3" t="str">
        <f>_xlfn.XLOOKUP(Table1[[#This Row],[Metric type]],'Metric definitions'!$C$2:$C$34,'Metric definitions'!$A$2:$A$34,"Not found",0,1)</f>
        <v>Ecosystem functioning and population dynamics</v>
      </c>
      <c r="AB164" s="3" t="s">
        <v>625</v>
      </c>
      <c r="AC164" s="3" t="s">
        <v>62</v>
      </c>
      <c r="AD164" s="3" t="s">
        <v>62</v>
      </c>
      <c r="AE164" s="3" t="s">
        <v>1772</v>
      </c>
      <c r="AG164" s="3" t="s">
        <v>145</v>
      </c>
      <c r="AH164" s="9" t="s">
        <v>630</v>
      </c>
      <c r="AI164" s="9"/>
      <c r="AJ164" s="3" t="s">
        <v>184</v>
      </c>
      <c r="AK164" s="3" t="s">
        <v>1777</v>
      </c>
      <c r="AL164" s="3" t="s">
        <v>67</v>
      </c>
      <c r="AM164" s="3" t="s">
        <v>64</v>
      </c>
      <c r="AN164" s="3" t="s">
        <v>626</v>
      </c>
      <c r="AO164" s="3" t="s">
        <v>68</v>
      </c>
    </row>
    <row r="165" spans="1:41" s="3" customFormat="1" x14ac:dyDescent="0.25">
      <c r="A165" s="3" t="s">
        <v>48</v>
      </c>
      <c r="B165" s="3" t="s">
        <v>578</v>
      </c>
      <c r="C165" s="3" t="s">
        <v>635</v>
      </c>
      <c r="D165" s="3" t="s">
        <v>639</v>
      </c>
      <c r="E165" s="3" t="s">
        <v>59</v>
      </c>
      <c r="F165" s="3" t="s">
        <v>1600</v>
      </c>
      <c r="G165" s="3" t="s">
        <v>673</v>
      </c>
      <c r="H165" s="3" t="s">
        <v>1611</v>
      </c>
      <c r="I165" s="3" t="s">
        <v>1699</v>
      </c>
      <c r="J165" s="3" t="s">
        <v>1660</v>
      </c>
      <c r="K165" s="3" t="s">
        <v>15</v>
      </c>
      <c r="L165" s="3" t="s">
        <v>16</v>
      </c>
      <c r="M165" s="3" t="s">
        <v>73</v>
      </c>
      <c r="N165" s="3" t="s">
        <v>2</v>
      </c>
      <c r="R165" s="3" t="s">
        <v>18</v>
      </c>
      <c r="S165" s="3" t="s">
        <v>2</v>
      </c>
      <c r="Z165" s="3" t="s">
        <v>137</v>
      </c>
      <c r="AA165" s="3" t="str">
        <f>_xlfn.XLOOKUP(Table1[[#This Row],[Metric type]],'Metric definitions'!$C$2:$C$34,'Metric definitions'!$A$2:$A$34,"Not found",0,1)</f>
        <v>Ecosystem functioning and population dynamics</v>
      </c>
      <c r="AB165" s="3" t="s">
        <v>554</v>
      </c>
      <c r="AC165" s="3" t="s">
        <v>62</v>
      </c>
      <c r="AD165" s="3" t="s">
        <v>62</v>
      </c>
      <c r="AE165" s="3" t="s">
        <v>1772</v>
      </c>
      <c r="AG165" s="3" t="s">
        <v>63</v>
      </c>
      <c r="AH165" s="3" t="s">
        <v>641</v>
      </c>
      <c r="AJ165" s="3" t="s">
        <v>121</v>
      </c>
      <c r="AK165" s="3" t="s">
        <v>76</v>
      </c>
      <c r="AL165" s="3" t="s">
        <v>67</v>
      </c>
      <c r="AM165" s="3" t="s">
        <v>61</v>
      </c>
      <c r="AN165" s="9" t="s">
        <v>1711</v>
      </c>
      <c r="AO165" s="3" t="s">
        <v>122</v>
      </c>
    </row>
    <row r="166" spans="1:41" s="3" customFormat="1" x14ac:dyDescent="0.25">
      <c r="A166" s="3" t="s">
        <v>48</v>
      </c>
      <c r="B166" s="3" t="s">
        <v>579</v>
      </c>
      <c r="C166" s="3" t="s">
        <v>634</v>
      </c>
      <c r="D166" s="3" t="s">
        <v>1708</v>
      </c>
      <c r="E166" s="3" t="s">
        <v>59</v>
      </c>
      <c r="F166" s="3" t="s">
        <v>1612</v>
      </c>
      <c r="G166" s="3" t="s">
        <v>673</v>
      </c>
      <c r="H166" s="3" t="s">
        <v>1611</v>
      </c>
      <c r="I166" s="3" t="s">
        <v>1699</v>
      </c>
      <c r="J166" s="3" t="s">
        <v>1660</v>
      </c>
      <c r="K166" s="3" t="s">
        <v>15</v>
      </c>
      <c r="L166" s="3" t="s">
        <v>16</v>
      </c>
      <c r="M166" s="3" t="s">
        <v>73</v>
      </c>
      <c r="N166" s="3" t="s">
        <v>2</v>
      </c>
      <c r="R166" s="3" t="s">
        <v>18</v>
      </c>
      <c r="S166" s="3" t="s">
        <v>2</v>
      </c>
      <c r="Z166" s="3" t="s">
        <v>137</v>
      </c>
      <c r="AA166" s="3" t="str">
        <f>_xlfn.XLOOKUP(Table1[[#This Row],[Metric type]],'Metric definitions'!$C$2:$C$34,'Metric definitions'!$A$2:$A$34,"Not found",0,1)</f>
        <v>Ecosystem functioning and population dynamics</v>
      </c>
      <c r="AB166" s="3" t="s">
        <v>554</v>
      </c>
      <c r="AC166" s="3" t="s">
        <v>62</v>
      </c>
      <c r="AD166" s="3" t="s">
        <v>62</v>
      </c>
      <c r="AE166" s="3" t="s">
        <v>1772</v>
      </c>
      <c r="AG166" s="3" t="s">
        <v>63</v>
      </c>
      <c r="AH166" s="3" t="s">
        <v>641</v>
      </c>
      <c r="AJ166" s="3" t="s">
        <v>121</v>
      </c>
      <c r="AK166" s="3" t="s">
        <v>76</v>
      </c>
      <c r="AL166" s="3" t="s">
        <v>67</v>
      </c>
      <c r="AM166" s="3" t="s">
        <v>61</v>
      </c>
      <c r="AN166" s="9" t="s">
        <v>1712</v>
      </c>
      <c r="AO166" s="3" t="s">
        <v>122</v>
      </c>
    </row>
    <row r="167" spans="1:41" s="3" customFormat="1" x14ac:dyDescent="0.25">
      <c r="A167" s="3" t="s">
        <v>48</v>
      </c>
      <c r="B167" s="3" t="s">
        <v>580</v>
      </c>
      <c r="C167" s="3" t="s">
        <v>636</v>
      </c>
      <c r="D167" s="3" t="s">
        <v>1709</v>
      </c>
      <c r="E167" s="3" t="s">
        <v>59</v>
      </c>
      <c r="F167" s="3" t="s">
        <v>1612</v>
      </c>
      <c r="G167" s="3" t="s">
        <v>673</v>
      </c>
      <c r="H167" s="3" t="s">
        <v>1611</v>
      </c>
      <c r="I167" s="3" t="s">
        <v>1699</v>
      </c>
      <c r="J167" s="3" t="s">
        <v>1660</v>
      </c>
      <c r="K167" s="3" t="s">
        <v>15</v>
      </c>
      <c r="L167" s="3" t="s">
        <v>16</v>
      </c>
      <c r="M167" s="3" t="s">
        <v>73</v>
      </c>
      <c r="N167" s="3" t="s">
        <v>2</v>
      </c>
      <c r="R167" s="3" t="s">
        <v>18</v>
      </c>
      <c r="S167" s="3" t="s">
        <v>2</v>
      </c>
      <c r="Z167" s="3" t="s">
        <v>137</v>
      </c>
      <c r="AA167" s="3" t="str">
        <f>_xlfn.XLOOKUP(Table1[[#This Row],[Metric type]],'Metric definitions'!$C$2:$C$34,'Metric definitions'!$A$2:$A$34,"Not found",0,1)</f>
        <v>Ecosystem functioning and population dynamics</v>
      </c>
      <c r="AB167" s="3" t="s">
        <v>554</v>
      </c>
      <c r="AC167" s="3" t="s">
        <v>62</v>
      </c>
      <c r="AD167" s="3" t="s">
        <v>62</v>
      </c>
      <c r="AE167" s="3" t="s">
        <v>1772</v>
      </c>
      <c r="AG167" s="3" t="s">
        <v>63</v>
      </c>
      <c r="AH167" s="3" t="s">
        <v>641</v>
      </c>
      <c r="AJ167" s="3" t="s">
        <v>121</v>
      </c>
      <c r="AK167" s="3" t="s">
        <v>76</v>
      </c>
      <c r="AL167" s="3" t="s">
        <v>67</v>
      </c>
      <c r="AM167" s="3" t="s">
        <v>61</v>
      </c>
      <c r="AN167" s="3" t="s">
        <v>1713</v>
      </c>
      <c r="AO167" s="3" t="s">
        <v>122</v>
      </c>
    </row>
    <row r="168" spans="1:41" s="3" customFormat="1" x14ac:dyDescent="0.25">
      <c r="A168" s="3" t="s">
        <v>48</v>
      </c>
      <c r="B168" s="3" t="s">
        <v>581</v>
      </c>
      <c r="C168" s="3" t="s">
        <v>637</v>
      </c>
      <c r="D168" s="3" t="s">
        <v>640</v>
      </c>
      <c r="E168" s="3" t="s">
        <v>59</v>
      </c>
      <c r="F168" s="3" t="s">
        <v>1612</v>
      </c>
      <c r="G168" s="3" t="s">
        <v>673</v>
      </c>
      <c r="H168" s="3" t="s">
        <v>1611</v>
      </c>
      <c r="I168" s="3" t="s">
        <v>1699</v>
      </c>
      <c r="J168" s="3" t="s">
        <v>1660</v>
      </c>
      <c r="K168" s="3" t="s">
        <v>15</v>
      </c>
      <c r="L168" s="3" t="s">
        <v>16</v>
      </c>
      <c r="M168" s="3" t="s">
        <v>73</v>
      </c>
      <c r="N168" s="3" t="s">
        <v>2</v>
      </c>
      <c r="R168" s="3" t="s">
        <v>18</v>
      </c>
      <c r="S168" s="3" t="s">
        <v>2</v>
      </c>
      <c r="Z168" s="3" t="s">
        <v>137</v>
      </c>
      <c r="AA168" s="3" t="str">
        <f>_xlfn.XLOOKUP(Table1[[#This Row],[Metric type]],'Metric definitions'!$C$2:$C$34,'Metric definitions'!$A$2:$A$34,"Not found",0,1)</f>
        <v>Ecosystem functioning and population dynamics</v>
      </c>
      <c r="AB168" s="3" t="s">
        <v>554</v>
      </c>
      <c r="AC168" s="3" t="s">
        <v>62</v>
      </c>
      <c r="AD168" s="3" t="s">
        <v>62</v>
      </c>
      <c r="AE168" s="3" t="s">
        <v>1772</v>
      </c>
      <c r="AG168" s="3" t="s">
        <v>63</v>
      </c>
      <c r="AH168" s="3" t="s">
        <v>641</v>
      </c>
      <c r="AJ168" s="3" t="s">
        <v>121</v>
      </c>
      <c r="AK168" s="3" t="s">
        <v>76</v>
      </c>
      <c r="AL168" s="3" t="s">
        <v>67</v>
      </c>
      <c r="AM168" s="3" t="s">
        <v>64</v>
      </c>
      <c r="AN168" s="9" t="s">
        <v>1714</v>
      </c>
      <c r="AO168" s="3" t="s">
        <v>122</v>
      </c>
    </row>
    <row r="169" spans="1:41" s="3" customFormat="1" x14ac:dyDescent="0.25">
      <c r="A169" s="3" t="s">
        <v>48</v>
      </c>
      <c r="B169" s="3" t="s">
        <v>582</v>
      </c>
      <c r="C169" s="3" t="s">
        <v>638</v>
      </c>
      <c r="D169" s="3" t="s">
        <v>1710</v>
      </c>
      <c r="E169" s="3" t="s">
        <v>59</v>
      </c>
      <c r="F169" s="3" t="s">
        <v>1612</v>
      </c>
      <c r="G169" s="3" t="s">
        <v>673</v>
      </c>
      <c r="H169" s="3" t="s">
        <v>1611</v>
      </c>
      <c r="I169" s="3" t="s">
        <v>1699</v>
      </c>
      <c r="J169" s="3" t="s">
        <v>1660</v>
      </c>
      <c r="K169" s="3" t="s">
        <v>15</v>
      </c>
      <c r="L169" s="3" t="s">
        <v>16</v>
      </c>
      <c r="M169" s="3" t="s">
        <v>73</v>
      </c>
      <c r="N169" s="3" t="s">
        <v>2</v>
      </c>
      <c r="R169" s="3" t="s">
        <v>18</v>
      </c>
      <c r="S169" s="3" t="s">
        <v>2</v>
      </c>
      <c r="Z169" s="3" t="s">
        <v>137</v>
      </c>
      <c r="AA169" s="3" t="str">
        <f>_xlfn.XLOOKUP(Table1[[#This Row],[Metric type]],'Metric definitions'!$C$2:$C$34,'Metric definitions'!$A$2:$A$34,"Not found",0,1)</f>
        <v>Ecosystem functioning and population dynamics</v>
      </c>
      <c r="AB169" s="3" t="s">
        <v>554</v>
      </c>
      <c r="AC169" s="3" t="s">
        <v>62</v>
      </c>
      <c r="AD169" s="3" t="s">
        <v>62</v>
      </c>
      <c r="AE169" s="3" t="s">
        <v>1772</v>
      </c>
      <c r="AG169" s="3" t="s">
        <v>63</v>
      </c>
      <c r="AH169" s="3" t="s">
        <v>641</v>
      </c>
      <c r="AJ169" s="3" t="s">
        <v>121</v>
      </c>
      <c r="AK169" s="3" t="s">
        <v>76</v>
      </c>
      <c r="AL169" s="3" t="s">
        <v>67</v>
      </c>
      <c r="AM169" s="3" t="s">
        <v>187</v>
      </c>
      <c r="AN169" s="3" t="s">
        <v>1715</v>
      </c>
      <c r="AO169" s="3" t="s">
        <v>122</v>
      </c>
    </row>
    <row r="170" spans="1:41" s="3" customFormat="1" x14ac:dyDescent="0.25">
      <c r="A170" s="3" t="s">
        <v>49</v>
      </c>
      <c r="B170" s="3" t="s">
        <v>583</v>
      </c>
      <c r="C170" s="3" t="s">
        <v>642</v>
      </c>
      <c r="D170" s="3" t="s">
        <v>643</v>
      </c>
      <c r="E170" s="3" t="s">
        <v>1503</v>
      </c>
      <c r="F170" s="3" t="s">
        <v>1645</v>
      </c>
      <c r="G170" s="3" t="s">
        <v>1663</v>
      </c>
      <c r="H170" s="3" t="s">
        <v>1620</v>
      </c>
      <c r="I170" s="3" t="s">
        <v>1700</v>
      </c>
      <c r="J170" s="3" t="s">
        <v>1656</v>
      </c>
      <c r="K170" s="3" t="s">
        <v>15</v>
      </c>
      <c r="L170" s="3" t="s">
        <v>64</v>
      </c>
      <c r="N170" s="3" t="s">
        <v>2</v>
      </c>
      <c r="R170" s="3" t="s">
        <v>18</v>
      </c>
      <c r="U170" s="3" t="s">
        <v>2</v>
      </c>
      <c r="Z170" s="3" t="s">
        <v>644</v>
      </c>
      <c r="AA170" s="3" t="str">
        <f>_xlfn.XLOOKUP(Table1[[#This Row],[Metric type]],'Metric definitions'!$C$2:$C$34,'Metric definitions'!$A$2:$A$34,"Not found",0,1)</f>
        <v>Habitat quality</v>
      </c>
      <c r="AB170" s="3" t="s">
        <v>654</v>
      </c>
      <c r="AC170" s="3" t="s">
        <v>62</v>
      </c>
      <c r="AD170" s="3" t="s">
        <v>62</v>
      </c>
      <c r="AE170" s="3" t="s">
        <v>1772</v>
      </c>
      <c r="AG170" s="3" t="s">
        <v>145</v>
      </c>
      <c r="AH170" s="3" t="s">
        <v>660</v>
      </c>
      <c r="AJ170" s="3" t="s">
        <v>64</v>
      </c>
      <c r="AK170" s="3" t="s">
        <v>1778</v>
      </c>
      <c r="AL170" s="3" t="s">
        <v>67</v>
      </c>
      <c r="AM170" s="3" t="s">
        <v>61</v>
      </c>
      <c r="AN170" s="9" t="s">
        <v>656</v>
      </c>
      <c r="AO170" s="3" t="s">
        <v>1339</v>
      </c>
    </row>
    <row r="171" spans="1:41" s="3" customFormat="1" x14ac:dyDescent="0.25">
      <c r="A171" s="3" t="s">
        <v>49</v>
      </c>
      <c r="B171" s="3" t="s">
        <v>583</v>
      </c>
      <c r="C171" s="3" t="s">
        <v>661</v>
      </c>
      <c r="D171" s="3" t="s">
        <v>643</v>
      </c>
      <c r="E171" s="3" t="s">
        <v>1503</v>
      </c>
      <c r="F171" s="3" t="s">
        <v>1645</v>
      </c>
      <c r="G171" s="3" t="s">
        <v>1663</v>
      </c>
      <c r="H171" s="3" t="s">
        <v>1620</v>
      </c>
      <c r="I171" s="3" t="s">
        <v>1700</v>
      </c>
      <c r="J171" s="3" t="s">
        <v>1656</v>
      </c>
      <c r="K171" s="3" t="s">
        <v>15</v>
      </c>
      <c r="L171" s="3" t="s">
        <v>64</v>
      </c>
      <c r="N171" s="3" t="s">
        <v>2</v>
      </c>
      <c r="R171" s="3" t="s">
        <v>18</v>
      </c>
      <c r="U171" s="3" t="s">
        <v>2</v>
      </c>
      <c r="Z171" s="3" t="s">
        <v>117</v>
      </c>
      <c r="AA171" s="3" t="str">
        <f>_xlfn.XLOOKUP(Table1[[#This Row],[Metric type]],'Metric definitions'!$C$2:$C$34,'Metric definitions'!$A$2:$A$34,"Not found",0,1)</f>
        <v>Biomass</v>
      </c>
      <c r="AB171" s="3" t="s">
        <v>655</v>
      </c>
      <c r="AC171" s="3" t="s">
        <v>62</v>
      </c>
      <c r="AD171" s="3" t="s">
        <v>62</v>
      </c>
      <c r="AE171" s="3" t="s">
        <v>1772</v>
      </c>
      <c r="AG171" s="3" t="s">
        <v>145</v>
      </c>
      <c r="AH171" s="3" t="s">
        <v>659</v>
      </c>
      <c r="AJ171" s="3" t="s">
        <v>64</v>
      </c>
      <c r="AK171" s="3" t="s">
        <v>1778</v>
      </c>
      <c r="AL171" s="3" t="s">
        <v>67</v>
      </c>
      <c r="AM171" s="3" t="s">
        <v>61</v>
      </c>
      <c r="AN171" s="9" t="s">
        <v>652</v>
      </c>
      <c r="AO171" s="3" t="s">
        <v>1339</v>
      </c>
    </row>
    <row r="172" spans="1:41" s="3" customFormat="1" x14ac:dyDescent="0.25">
      <c r="A172" s="3" t="s">
        <v>49</v>
      </c>
      <c r="B172" s="3" t="s">
        <v>583</v>
      </c>
      <c r="C172" s="3" t="s">
        <v>662</v>
      </c>
      <c r="D172" s="3" t="s">
        <v>643</v>
      </c>
      <c r="E172" s="3" t="s">
        <v>1503</v>
      </c>
      <c r="F172" s="3" t="s">
        <v>1645</v>
      </c>
      <c r="G172" s="3" t="s">
        <v>1663</v>
      </c>
      <c r="H172" s="3" t="s">
        <v>1620</v>
      </c>
      <c r="I172" s="3" t="s">
        <v>1700</v>
      </c>
      <c r="J172" s="3" t="s">
        <v>1656</v>
      </c>
      <c r="K172" s="3" t="s">
        <v>15</v>
      </c>
      <c r="L172" s="3" t="s">
        <v>64</v>
      </c>
      <c r="N172" s="3" t="s">
        <v>2</v>
      </c>
      <c r="R172" s="3" t="s">
        <v>18</v>
      </c>
      <c r="U172" s="3" t="s">
        <v>2</v>
      </c>
      <c r="Z172" s="3" t="s">
        <v>87</v>
      </c>
      <c r="AA172" s="3" t="str">
        <f>_xlfn.XLOOKUP(Table1[[#This Row],[Metric type]],'Metric definitions'!$C$2:$C$34,'Metric definitions'!$A$2:$A$34,"Not found",0,1)</f>
        <v>Biomass</v>
      </c>
      <c r="AB172" s="3" t="s">
        <v>657</v>
      </c>
      <c r="AC172" s="3" t="s">
        <v>62</v>
      </c>
      <c r="AD172" s="3" t="s">
        <v>62</v>
      </c>
      <c r="AE172" s="3" t="s">
        <v>1772</v>
      </c>
      <c r="AG172" s="3" t="s">
        <v>145</v>
      </c>
      <c r="AH172" s="3" t="s">
        <v>660</v>
      </c>
      <c r="AJ172" s="3" t="s">
        <v>64</v>
      </c>
      <c r="AK172" s="3" t="s">
        <v>1778</v>
      </c>
      <c r="AL172" s="3" t="s">
        <v>67</v>
      </c>
      <c r="AM172" s="3" t="s">
        <v>61</v>
      </c>
      <c r="AN172" s="9" t="s">
        <v>658</v>
      </c>
      <c r="AO172" s="3" t="s">
        <v>1339</v>
      </c>
    </row>
    <row r="173" spans="1:41" s="3" customFormat="1" x14ac:dyDescent="0.25">
      <c r="A173" s="3" t="s">
        <v>49</v>
      </c>
      <c r="B173" s="3" t="s">
        <v>583</v>
      </c>
      <c r="C173" s="3" t="s">
        <v>663</v>
      </c>
      <c r="D173" s="3" t="s">
        <v>643</v>
      </c>
      <c r="E173" s="3" t="s">
        <v>1503</v>
      </c>
      <c r="F173" s="3" t="s">
        <v>1645</v>
      </c>
      <c r="G173" s="3" t="s">
        <v>1663</v>
      </c>
      <c r="H173" s="3" t="s">
        <v>1620</v>
      </c>
      <c r="I173" s="3" t="s">
        <v>1700</v>
      </c>
      <c r="J173" s="3" t="s">
        <v>1656</v>
      </c>
      <c r="K173" s="3" t="s">
        <v>15</v>
      </c>
      <c r="L173" s="3" t="s">
        <v>64</v>
      </c>
      <c r="N173" s="3" t="s">
        <v>2</v>
      </c>
      <c r="R173" s="3" t="s">
        <v>18</v>
      </c>
      <c r="U173" s="3" t="s">
        <v>2</v>
      </c>
      <c r="Z173" s="3" t="s">
        <v>653</v>
      </c>
      <c r="AA173" s="3" t="str">
        <f>_xlfn.XLOOKUP(Table1[[#This Row],[Metric type]],'Metric definitions'!$C$2:$C$34,'Metric definitions'!$A$2:$A$34,"Not found",0,1)</f>
        <v>Landscape structure</v>
      </c>
      <c r="AB173" s="3" t="s">
        <v>646</v>
      </c>
      <c r="AC173" s="3" t="s">
        <v>62</v>
      </c>
      <c r="AD173" s="3" t="s">
        <v>62</v>
      </c>
      <c r="AE173" s="3" t="s">
        <v>1772</v>
      </c>
      <c r="AG173" s="3" t="s">
        <v>145</v>
      </c>
      <c r="AH173" s="3" t="s">
        <v>660</v>
      </c>
      <c r="AJ173" s="3" t="s">
        <v>64</v>
      </c>
      <c r="AK173" s="3" t="s">
        <v>1778</v>
      </c>
      <c r="AL173" s="3" t="s">
        <v>67</v>
      </c>
      <c r="AM173" s="3" t="s">
        <v>64</v>
      </c>
      <c r="AN173" s="9" t="s">
        <v>1694</v>
      </c>
      <c r="AO173" s="3" t="s">
        <v>1339</v>
      </c>
    </row>
    <row r="174" spans="1:41" s="3" customFormat="1" x14ac:dyDescent="0.25">
      <c r="A174" s="3" t="s">
        <v>49</v>
      </c>
      <c r="B174" s="3" t="s">
        <v>583</v>
      </c>
      <c r="C174" s="3" t="s">
        <v>664</v>
      </c>
      <c r="D174" s="3" t="s">
        <v>643</v>
      </c>
      <c r="E174" s="3" t="s">
        <v>1503</v>
      </c>
      <c r="F174" s="3" t="s">
        <v>1645</v>
      </c>
      <c r="G174" s="3" t="s">
        <v>1663</v>
      </c>
      <c r="H174" s="3" t="s">
        <v>1620</v>
      </c>
      <c r="I174" s="3" t="s">
        <v>1700</v>
      </c>
      <c r="J174" s="3" t="s">
        <v>1656</v>
      </c>
      <c r="K174" s="3" t="s">
        <v>15</v>
      </c>
      <c r="L174" s="3" t="s">
        <v>64</v>
      </c>
      <c r="N174" s="3" t="s">
        <v>2</v>
      </c>
      <c r="R174" s="3" t="s">
        <v>18</v>
      </c>
      <c r="U174" s="3" t="s">
        <v>2</v>
      </c>
      <c r="Z174" s="3" t="s">
        <v>653</v>
      </c>
      <c r="AA174" s="3" t="str">
        <f>_xlfn.XLOOKUP(Table1[[#This Row],[Metric type]],'Metric definitions'!$C$2:$C$34,'Metric definitions'!$A$2:$A$34,"Not found",0,1)</f>
        <v>Landscape structure</v>
      </c>
      <c r="AB174" s="3" t="s">
        <v>647</v>
      </c>
      <c r="AC174" s="3" t="s">
        <v>62</v>
      </c>
      <c r="AD174" s="3" t="s">
        <v>62</v>
      </c>
      <c r="AE174" s="3" t="s">
        <v>1772</v>
      </c>
      <c r="AG174" s="3" t="s">
        <v>145</v>
      </c>
      <c r="AH174" s="3" t="s">
        <v>660</v>
      </c>
      <c r="AJ174" s="3" t="s">
        <v>64</v>
      </c>
      <c r="AK174" s="3" t="s">
        <v>1778</v>
      </c>
      <c r="AL174" s="3" t="s">
        <v>67</v>
      </c>
      <c r="AM174" s="3" t="s">
        <v>64</v>
      </c>
      <c r="AN174" s="9" t="s">
        <v>1695</v>
      </c>
      <c r="AO174" s="3" t="s">
        <v>1339</v>
      </c>
    </row>
    <row r="175" spans="1:41" s="3" customFormat="1" x14ac:dyDescent="0.25">
      <c r="A175" s="3" t="s">
        <v>49</v>
      </c>
      <c r="B175" s="3" t="s">
        <v>583</v>
      </c>
      <c r="C175" s="3" t="s">
        <v>665</v>
      </c>
      <c r="D175" s="3" t="s">
        <v>643</v>
      </c>
      <c r="E175" s="3" t="s">
        <v>1503</v>
      </c>
      <c r="F175" s="3" t="s">
        <v>1645</v>
      </c>
      <c r="G175" s="3" t="s">
        <v>1663</v>
      </c>
      <c r="H175" s="3" t="s">
        <v>1620</v>
      </c>
      <c r="I175" s="3" t="s">
        <v>1700</v>
      </c>
      <c r="J175" s="3" t="s">
        <v>1656</v>
      </c>
      <c r="K175" s="3" t="s">
        <v>15</v>
      </c>
      <c r="L175" s="3" t="s">
        <v>64</v>
      </c>
      <c r="N175" s="3" t="s">
        <v>2</v>
      </c>
      <c r="R175" s="3" t="s">
        <v>18</v>
      </c>
      <c r="U175" s="3" t="s">
        <v>2</v>
      </c>
      <c r="Z175" s="3" t="s">
        <v>645</v>
      </c>
      <c r="AA175" s="3" t="str">
        <f>_xlfn.XLOOKUP(Table1[[#This Row],[Metric type]],'Metric definitions'!$C$2:$C$34,'Metric definitions'!$A$2:$A$34,"Not found",0,1)</f>
        <v>Diversity</v>
      </c>
      <c r="AB175" s="3" t="s">
        <v>648</v>
      </c>
      <c r="AC175" s="3" t="s">
        <v>62</v>
      </c>
      <c r="AD175" s="3" t="s">
        <v>62</v>
      </c>
      <c r="AE175" s="3" t="s">
        <v>1772</v>
      </c>
      <c r="AG175" s="3" t="s">
        <v>145</v>
      </c>
      <c r="AH175" s="3" t="s">
        <v>660</v>
      </c>
      <c r="AJ175" s="3" t="s">
        <v>64</v>
      </c>
      <c r="AK175" s="3" t="s">
        <v>1778</v>
      </c>
      <c r="AL175" s="3" t="s">
        <v>67</v>
      </c>
      <c r="AM175" s="3" t="s">
        <v>61</v>
      </c>
      <c r="AN175" s="9" t="s">
        <v>651</v>
      </c>
      <c r="AO175" s="3" t="s">
        <v>1339</v>
      </c>
    </row>
    <row r="176" spans="1:41" s="3" customFormat="1" x14ac:dyDescent="0.25">
      <c r="A176" s="3" t="s">
        <v>49</v>
      </c>
      <c r="B176" s="3" t="s">
        <v>583</v>
      </c>
      <c r="C176" s="3" t="s">
        <v>666</v>
      </c>
      <c r="D176" s="3" t="s">
        <v>643</v>
      </c>
      <c r="E176" s="3" t="s">
        <v>1503</v>
      </c>
      <c r="F176" s="3" t="s">
        <v>1645</v>
      </c>
      <c r="G176" s="3" t="s">
        <v>1663</v>
      </c>
      <c r="H176" s="3" t="s">
        <v>1620</v>
      </c>
      <c r="I176" s="3" t="s">
        <v>1700</v>
      </c>
      <c r="J176" s="3" t="s">
        <v>1656</v>
      </c>
      <c r="K176" s="3" t="s">
        <v>15</v>
      </c>
      <c r="L176" s="3" t="s">
        <v>64</v>
      </c>
      <c r="N176" s="3" t="s">
        <v>2</v>
      </c>
      <c r="R176" s="3" t="s">
        <v>18</v>
      </c>
      <c r="U176" s="3" t="s">
        <v>2</v>
      </c>
      <c r="Z176" s="3" t="s">
        <v>645</v>
      </c>
      <c r="AA176" s="3" t="str">
        <f>_xlfn.XLOOKUP(Table1[[#This Row],[Metric type]],'Metric definitions'!$C$2:$C$34,'Metric definitions'!$A$2:$A$34,"Not found",0,1)</f>
        <v>Diversity</v>
      </c>
      <c r="AB176" s="3" t="s">
        <v>649</v>
      </c>
      <c r="AC176" s="3" t="s">
        <v>62</v>
      </c>
      <c r="AD176" s="3" t="s">
        <v>62</v>
      </c>
      <c r="AE176" s="3" t="s">
        <v>1772</v>
      </c>
      <c r="AG176" s="3" t="s">
        <v>145</v>
      </c>
      <c r="AH176" s="3" t="s">
        <v>660</v>
      </c>
      <c r="AJ176" s="3" t="s">
        <v>64</v>
      </c>
      <c r="AK176" s="3" t="s">
        <v>1778</v>
      </c>
      <c r="AL176" s="3" t="s">
        <v>67</v>
      </c>
      <c r="AM176" s="3" t="s">
        <v>61</v>
      </c>
      <c r="AN176" s="9" t="s">
        <v>650</v>
      </c>
      <c r="AO176" s="3" t="s">
        <v>1339</v>
      </c>
    </row>
    <row r="177" spans="1:41" s="3" customFormat="1" x14ac:dyDescent="0.25">
      <c r="A177" s="3" t="s">
        <v>50</v>
      </c>
      <c r="B177" s="3" t="s">
        <v>584</v>
      </c>
      <c r="C177" s="3" t="s">
        <v>667</v>
      </c>
      <c r="D177" s="3" t="s">
        <v>676</v>
      </c>
      <c r="E177" s="3" t="s">
        <v>1503</v>
      </c>
      <c r="F177" s="3" t="s">
        <v>1644</v>
      </c>
      <c r="G177" s="3" t="s">
        <v>673</v>
      </c>
      <c r="H177" s="3" t="s">
        <v>1620</v>
      </c>
      <c r="I177" s="3" t="s">
        <v>1700</v>
      </c>
      <c r="J177" s="3" t="s">
        <v>1656</v>
      </c>
      <c r="K177" s="3" t="s">
        <v>15</v>
      </c>
      <c r="L177" s="3" t="s">
        <v>16</v>
      </c>
      <c r="M177" s="3" t="s">
        <v>60</v>
      </c>
      <c r="N177" s="3" t="s">
        <v>2</v>
      </c>
      <c r="R177" s="3" t="s">
        <v>18</v>
      </c>
      <c r="S177" s="3" t="s">
        <v>2</v>
      </c>
      <c r="U177" s="3" t="s">
        <v>2</v>
      </c>
      <c r="Z177" s="3" t="s">
        <v>237</v>
      </c>
      <c r="AA177" s="3" t="str">
        <f>_xlfn.XLOOKUP(Table1[[#This Row],[Metric type]],'Metric definitions'!$C$2:$C$34,'Metric definitions'!$A$2:$A$34,"Not found",0,1)</f>
        <v>Diversity</v>
      </c>
      <c r="AC177" s="3" t="s">
        <v>62</v>
      </c>
      <c r="AD177" s="3" t="s">
        <v>62</v>
      </c>
      <c r="AE177" s="3" t="s">
        <v>1772</v>
      </c>
      <c r="AG177" s="3" t="s">
        <v>83</v>
      </c>
      <c r="AH177" s="3" t="s">
        <v>672</v>
      </c>
      <c r="AJ177" s="3" t="s">
        <v>64</v>
      </c>
      <c r="AK177" s="3" t="s">
        <v>1778</v>
      </c>
      <c r="AL177" s="3" t="s">
        <v>67</v>
      </c>
      <c r="AM177" s="3" t="s">
        <v>61</v>
      </c>
      <c r="AN177" s="3" t="s">
        <v>668</v>
      </c>
      <c r="AO177" s="3" t="s">
        <v>68</v>
      </c>
    </row>
    <row r="178" spans="1:41" s="3" customFormat="1" x14ac:dyDescent="0.25">
      <c r="A178" s="3" t="s">
        <v>50</v>
      </c>
      <c r="B178" s="3" t="s">
        <v>584</v>
      </c>
      <c r="C178" s="3" t="s">
        <v>674</v>
      </c>
      <c r="D178" s="3" t="s">
        <v>676</v>
      </c>
      <c r="E178" s="3" t="s">
        <v>1503</v>
      </c>
      <c r="F178" s="3" t="s">
        <v>1644</v>
      </c>
      <c r="G178" s="3" t="s">
        <v>673</v>
      </c>
      <c r="H178" s="3" t="s">
        <v>1620</v>
      </c>
      <c r="I178" s="3" t="s">
        <v>1700</v>
      </c>
      <c r="J178" s="3" t="s">
        <v>1656</v>
      </c>
      <c r="K178" s="3" t="s">
        <v>15</v>
      </c>
      <c r="L178" s="3" t="s">
        <v>16</v>
      </c>
      <c r="M178" s="3" t="s">
        <v>60</v>
      </c>
      <c r="N178" s="3" t="s">
        <v>2</v>
      </c>
      <c r="R178" s="3" t="s">
        <v>18</v>
      </c>
      <c r="S178" s="3" t="s">
        <v>2</v>
      </c>
      <c r="U178" s="3" t="s">
        <v>2</v>
      </c>
      <c r="Z178" s="3" t="s">
        <v>87</v>
      </c>
      <c r="AA178" s="3" t="str">
        <f>_xlfn.XLOOKUP(Table1[[#This Row],[Metric type]],'Metric definitions'!$C$2:$C$34,'Metric definitions'!$A$2:$A$34,"Not found",0,1)</f>
        <v>Biomass</v>
      </c>
      <c r="AB178" s="3" t="s">
        <v>345</v>
      </c>
      <c r="AC178" s="3" t="s">
        <v>62</v>
      </c>
      <c r="AD178" s="3" t="s">
        <v>62</v>
      </c>
      <c r="AE178" s="3" t="s">
        <v>1772</v>
      </c>
      <c r="AG178" s="3" t="s">
        <v>83</v>
      </c>
      <c r="AH178" s="3" t="s">
        <v>512</v>
      </c>
      <c r="AJ178" s="3" t="s">
        <v>64</v>
      </c>
      <c r="AK178" s="3" t="s">
        <v>1778</v>
      </c>
      <c r="AL178" s="3" t="s">
        <v>67</v>
      </c>
      <c r="AM178" s="3" t="s">
        <v>61</v>
      </c>
      <c r="AN178" s="3" t="s">
        <v>670</v>
      </c>
      <c r="AO178" s="3" t="s">
        <v>68</v>
      </c>
    </row>
    <row r="179" spans="1:41" s="3" customFormat="1" x14ac:dyDescent="0.25">
      <c r="A179" s="3" t="s">
        <v>50</v>
      </c>
      <c r="B179" s="3" t="s">
        <v>584</v>
      </c>
      <c r="C179" s="3" t="s">
        <v>675</v>
      </c>
      <c r="D179" s="3" t="s">
        <v>676</v>
      </c>
      <c r="E179" s="3" t="s">
        <v>1503</v>
      </c>
      <c r="F179" s="3" t="s">
        <v>1644</v>
      </c>
      <c r="G179" s="3" t="s">
        <v>673</v>
      </c>
      <c r="H179" s="3" t="s">
        <v>1620</v>
      </c>
      <c r="I179" s="3" t="s">
        <v>1700</v>
      </c>
      <c r="J179" s="3" t="s">
        <v>1656</v>
      </c>
      <c r="K179" s="3" t="s">
        <v>15</v>
      </c>
      <c r="L179" s="3" t="s">
        <v>16</v>
      </c>
      <c r="M179" s="3" t="s">
        <v>60</v>
      </c>
      <c r="N179" s="3" t="s">
        <v>2</v>
      </c>
      <c r="R179" s="3" t="s">
        <v>18</v>
      </c>
      <c r="S179" s="3" t="s">
        <v>2</v>
      </c>
      <c r="U179" s="3" t="s">
        <v>2</v>
      </c>
      <c r="Z179" s="3" t="s">
        <v>87</v>
      </c>
      <c r="AA179" s="3" t="str">
        <f>_xlfn.XLOOKUP(Table1[[#This Row],[Metric type]],'Metric definitions'!$C$2:$C$34,'Metric definitions'!$A$2:$A$34,"Not found",0,1)</f>
        <v>Biomass</v>
      </c>
      <c r="AB179" s="3" t="s">
        <v>669</v>
      </c>
      <c r="AC179" s="3" t="s">
        <v>62</v>
      </c>
      <c r="AD179" s="3" t="s">
        <v>62</v>
      </c>
      <c r="AE179" s="3" t="s">
        <v>1772</v>
      </c>
      <c r="AG179" s="3" t="s">
        <v>83</v>
      </c>
      <c r="AH179" s="3" t="s">
        <v>673</v>
      </c>
      <c r="AJ179" s="3" t="s">
        <v>64</v>
      </c>
      <c r="AK179" s="3" t="s">
        <v>1778</v>
      </c>
      <c r="AL179" s="3" t="s">
        <v>67</v>
      </c>
      <c r="AM179" s="3" t="s">
        <v>61</v>
      </c>
      <c r="AN179" s="3" t="s">
        <v>671</v>
      </c>
      <c r="AO179" s="3" t="s">
        <v>68</v>
      </c>
    </row>
    <row r="180" spans="1:41" s="3" customFormat="1" x14ac:dyDescent="0.25">
      <c r="A180" s="3" t="s">
        <v>585</v>
      </c>
      <c r="B180" s="3" t="s">
        <v>677</v>
      </c>
      <c r="C180" s="3" t="s">
        <v>678</v>
      </c>
      <c r="D180" s="3" t="s">
        <v>679</v>
      </c>
      <c r="E180" s="3" t="s">
        <v>1500</v>
      </c>
      <c r="F180" s="3" t="s">
        <v>1624</v>
      </c>
      <c r="G180" s="3" t="s">
        <v>1664</v>
      </c>
      <c r="H180" s="3" t="s">
        <v>1623</v>
      </c>
      <c r="I180" s="3" t="s">
        <v>1701</v>
      </c>
      <c r="J180" s="3" t="s">
        <v>1659</v>
      </c>
      <c r="K180" s="3" t="s">
        <v>15</v>
      </c>
      <c r="L180" s="3" t="s">
        <v>20</v>
      </c>
      <c r="O180" s="3" t="s">
        <v>2</v>
      </c>
      <c r="R180" s="3" t="s">
        <v>18</v>
      </c>
      <c r="V180" s="3" t="s">
        <v>680</v>
      </c>
      <c r="Z180" s="3" t="s">
        <v>289</v>
      </c>
      <c r="AA180" s="3" t="str">
        <f>_xlfn.XLOOKUP(Table1[[#This Row],[Metric type]],'Metric definitions'!$C$2:$C$34,'Metric definitions'!$A$2:$A$34,"Not found",0,1)</f>
        <v>Biomass</v>
      </c>
      <c r="AB180" s="3" t="s">
        <v>681</v>
      </c>
      <c r="AC180" s="3" t="s">
        <v>62</v>
      </c>
      <c r="AD180" s="3" t="s">
        <v>62</v>
      </c>
      <c r="AE180" s="3" t="s">
        <v>1772</v>
      </c>
      <c r="AG180" s="3" t="s">
        <v>63</v>
      </c>
      <c r="AH180" s="3" t="s">
        <v>682</v>
      </c>
      <c r="AJ180" s="3" t="s">
        <v>64</v>
      </c>
      <c r="AK180" s="3" t="s">
        <v>1778</v>
      </c>
      <c r="AL180" s="3" t="s">
        <v>67</v>
      </c>
      <c r="AM180" s="3" t="s">
        <v>61</v>
      </c>
      <c r="AN180" s="9" t="s">
        <v>683</v>
      </c>
      <c r="AO180" s="3" t="s">
        <v>68</v>
      </c>
    </row>
    <row r="181" spans="1:41" s="3" customFormat="1" x14ac:dyDescent="0.25">
      <c r="A181" s="3" t="s">
        <v>585</v>
      </c>
      <c r="B181" s="3" t="s">
        <v>677</v>
      </c>
      <c r="C181" s="3" t="s">
        <v>690</v>
      </c>
      <c r="D181" s="3" t="s">
        <v>679</v>
      </c>
      <c r="E181" s="3" t="s">
        <v>1500</v>
      </c>
      <c r="F181" s="3" t="s">
        <v>1624</v>
      </c>
      <c r="G181" s="3" t="s">
        <v>1664</v>
      </c>
      <c r="H181" s="3" t="s">
        <v>1623</v>
      </c>
      <c r="I181" s="3" t="s">
        <v>1701</v>
      </c>
      <c r="J181" s="3" t="s">
        <v>1659</v>
      </c>
      <c r="K181" s="3" t="s">
        <v>15</v>
      </c>
      <c r="L181" s="3" t="s">
        <v>20</v>
      </c>
      <c r="N181" s="3" t="s">
        <v>2</v>
      </c>
      <c r="R181" s="3" t="s">
        <v>18</v>
      </c>
      <c r="X181" s="3" t="s">
        <v>2</v>
      </c>
      <c r="Z181" s="3" t="s">
        <v>137</v>
      </c>
      <c r="AA181" s="3" t="str">
        <f>_xlfn.XLOOKUP(Table1[[#This Row],[Metric type]],'Metric definitions'!$C$2:$C$34,'Metric definitions'!$A$2:$A$34,"Not found",0,1)</f>
        <v>Ecosystem functioning and population dynamics</v>
      </c>
      <c r="AB181" s="3" t="s">
        <v>298</v>
      </c>
      <c r="AC181" s="3" t="s">
        <v>62</v>
      </c>
      <c r="AD181" s="3" t="s">
        <v>62</v>
      </c>
      <c r="AE181" s="3" t="s">
        <v>1772</v>
      </c>
      <c r="AG181" s="3" t="s">
        <v>63</v>
      </c>
      <c r="AH181" s="3" t="s">
        <v>682</v>
      </c>
      <c r="AJ181" s="3" t="s">
        <v>64</v>
      </c>
      <c r="AK181" s="3" t="s">
        <v>1778</v>
      </c>
      <c r="AL181" s="3" t="s">
        <v>67</v>
      </c>
      <c r="AM181" s="3" t="s">
        <v>64</v>
      </c>
      <c r="AN181" s="9" t="s">
        <v>685</v>
      </c>
      <c r="AO181" s="3" t="s">
        <v>68</v>
      </c>
    </row>
    <row r="182" spans="1:41" s="3" customFormat="1" x14ac:dyDescent="0.25">
      <c r="A182" s="3" t="s">
        <v>585</v>
      </c>
      <c r="B182" s="3" t="s">
        <v>677</v>
      </c>
      <c r="C182" s="3" t="s">
        <v>691</v>
      </c>
      <c r="D182" s="3" t="s">
        <v>679</v>
      </c>
      <c r="E182" s="3" t="s">
        <v>1500</v>
      </c>
      <c r="F182" s="3" t="s">
        <v>1624</v>
      </c>
      <c r="G182" s="3" t="s">
        <v>1664</v>
      </c>
      <c r="H182" s="3" t="s">
        <v>1623</v>
      </c>
      <c r="I182" s="3" t="s">
        <v>1701</v>
      </c>
      <c r="J182" s="3" t="s">
        <v>1659</v>
      </c>
      <c r="K182" s="3" t="s">
        <v>15</v>
      </c>
      <c r="L182" s="3" t="s">
        <v>20</v>
      </c>
      <c r="N182" s="3" t="s">
        <v>2</v>
      </c>
      <c r="R182" s="3" t="s">
        <v>18</v>
      </c>
      <c r="X182" s="3" t="s">
        <v>2</v>
      </c>
      <c r="Z182" s="3" t="s">
        <v>137</v>
      </c>
      <c r="AA182" s="3" t="str">
        <f>_xlfn.XLOOKUP(Table1[[#This Row],[Metric type]],'Metric definitions'!$C$2:$C$34,'Metric definitions'!$A$2:$A$34,"Not found",0,1)</f>
        <v>Ecosystem functioning and population dynamics</v>
      </c>
      <c r="AB182" s="3" t="s">
        <v>686</v>
      </c>
      <c r="AC182" s="3" t="s">
        <v>62</v>
      </c>
      <c r="AD182" s="3" t="s">
        <v>62</v>
      </c>
      <c r="AE182" s="3" t="s">
        <v>1772</v>
      </c>
      <c r="AG182" s="3" t="s">
        <v>63</v>
      </c>
      <c r="AH182" s="3" t="s">
        <v>682</v>
      </c>
      <c r="AJ182" s="3" t="s">
        <v>64</v>
      </c>
      <c r="AK182" s="3" t="s">
        <v>1778</v>
      </c>
      <c r="AL182" s="3" t="s">
        <v>67</v>
      </c>
      <c r="AM182" s="3" t="s">
        <v>64</v>
      </c>
      <c r="AN182" s="9" t="s">
        <v>687</v>
      </c>
      <c r="AO182" s="3" t="s">
        <v>68</v>
      </c>
    </row>
    <row r="183" spans="1:41" s="3" customFormat="1" x14ac:dyDescent="0.25">
      <c r="A183" s="3" t="s">
        <v>585</v>
      </c>
      <c r="B183" s="3" t="s">
        <v>677</v>
      </c>
      <c r="C183" s="3" t="s">
        <v>692</v>
      </c>
      <c r="D183" s="3" t="s">
        <v>679</v>
      </c>
      <c r="E183" s="3" t="s">
        <v>1500</v>
      </c>
      <c r="F183" s="3" t="s">
        <v>1624</v>
      </c>
      <c r="G183" s="3" t="s">
        <v>1664</v>
      </c>
      <c r="H183" s="3" t="s">
        <v>1623</v>
      </c>
      <c r="I183" s="3" t="s">
        <v>1701</v>
      </c>
      <c r="J183" s="3" t="s">
        <v>1659</v>
      </c>
      <c r="K183" s="3" t="s">
        <v>15</v>
      </c>
      <c r="L183" s="3" t="s">
        <v>20</v>
      </c>
      <c r="N183" s="3" t="s">
        <v>2</v>
      </c>
      <c r="R183" s="3" t="s">
        <v>18</v>
      </c>
      <c r="X183" s="3" t="s">
        <v>2</v>
      </c>
      <c r="Z183" s="3" t="s">
        <v>137</v>
      </c>
      <c r="AA183" s="3" t="str">
        <f>_xlfn.XLOOKUP(Table1[[#This Row],[Metric type]],'Metric definitions'!$C$2:$C$34,'Metric definitions'!$A$2:$A$34,"Not found",0,1)</f>
        <v>Ecosystem functioning and population dynamics</v>
      </c>
      <c r="AB183" s="3" t="s">
        <v>688</v>
      </c>
      <c r="AC183" s="3" t="s">
        <v>62</v>
      </c>
      <c r="AD183" s="3" t="s">
        <v>62</v>
      </c>
      <c r="AE183" s="3" t="s">
        <v>1772</v>
      </c>
      <c r="AG183" s="3" t="s">
        <v>63</v>
      </c>
      <c r="AH183" s="3" t="s">
        <v>682</v>
      </c>
      <c r="AJ183" s="3" t="s">
        <v>64</v>
      </c>
      <c r="AK183" s="3" t="s">
        <v>1778</v>
      </c>
      <c r="AL183" s="3" t="s">
        <v>67</v>
      </c>
      <c r="AM183" s="3" t="s">
        <v>64</v>
      </c>
      <c r="AN183" s="9" t="s">
        <v>694</v>
      </c>
      <c r="AO183" s="3" t="s">
        <v>68</v>
      </c>
    </row>
    <row r="184" spans="1:41" s="3" customFormat="1" x14ac:dyDescent="0.25">
      <c r="A184" s="3" t="s">
        <v>585</v>
      </c>
      <c r="B184" s="3" t="s">
        <v>677</v>
      </c>
      <c r="C184" s="3" t="s">
        <v>693</v>
      </c>
      <c r="D184" s="3" t="s">
        <v>679</v>
      </c>
      <c r="E184" s="3" t="s">
        <v>1500</v>
      </c>
      <c r="F184" s="3" t="s">
        <v>1624</v>
      </c>
      <c r="G184" s="3" t="s">
        <v>1664</v>
      </c>
      <c r="H184" s="3" t="s">
        <v>1623</v>
      </c>
      <c r="I184" s="3" t="s">
        <v>1701</v>
      </c>
      <c r="J184" s="3" t="s">
        <v>1659</v>
      </c>
      <c r="K184" s="3" t="s">
        <v>15</v>
      </c>
      <c r="L184" s="3" t="s">
        <v>20</v>
      </c>
      <c r="N184" s="3" t="s">
        <v>2</v>
      </c>
      <c r="R184" s="3" t="s">
        <v>18</v>
      </c>
      <c r="X184" s="3" t="s">
        <v>2</v>
      </c>
      <c r="Z184" s="3" t="s">
        <v>289</v>
      </c>
      <c r="AA184" s="3" t="str">
        <f>_xlfn.XLOOKUP(Table1[[#This Row],[Metric type]],'Metric definitions'!$C$2:$C$34,'Metric definitions'!$A$2:$A$34,"Not found",0,1)</f>
        <v>Biomass</v>
      </c>
      <c r="AB184" s="3" t="s">
        <v>689</v>
      </c>
      <c r="AC184" s="3" t="s">
        <v>62</v>
      </c>
      <c r="AD184" s="3" t="s">
        <v>62</v>
      </c>
      <c r="AE184" s="3" t="s">
        <v>1772</v>
      </c>
      <c r="AG184" s="3" t="s">
        <v>63</v>
      </c>
      <c r="AH184" s="3" t="s">
        <v>682</v>
      </c>
      <c r="AJ184" s="3" t="s">
        <v>64</v>
      </c>
      <c r="AK184" s="3" t="s">
        <v>1778</v>
      </c>
      <c r="AL184" s="3" t="s">
        <v>67</v>
      </c>
      <c r="AM184" s="3" t="s">
        <v>64</v>
      </c>
      <c r="AN184" s="9" t="s">
        <v>684</v>
      </c>
      <c r="AO184" s="3" t="s">
        <v>68</v>
      </c>
    </row>
    <row r="185" spans="1:41" s="3" customFormat="1" x14ac:dyDescent="0.25">
      <c r="A185" s="3" t="s">
        <v>586</v>
      </c>
      <c r="B185" s="3" t="s">
        <v>695</v>
      </c>
      <c r="C185" s="3" t="s">
        <v>696</v>
      </c>
      <c r="D185" s="3" t="s">
        <v>697</v>
      </c>
      <c r="E185" s="3" t="s">
        <v>1501</v>
      </c>
      <c r="F185" s="3" t="s">
        <v>1543</v>
      </c>
      <c r="G185" s="3" t="s">
        <v>1662</v>
      </c>
      <c r="H185" s="3" t="s">
        <v>1599</v>
      </c>
      <c r="I185" s="3" t="s">
        <v>1699</v>
      </c>
      <c r="J185" s="3" t="s">
        <v>1657</v>
      </c>
      <c r="K185" s="3" t="s">
        <v>15</v>
      </c>
      <c r="L185" s="3" t="s">
        <v>16</v>
      </c>
      <c r="M185" s="3" t="s">
        <v>73</v>
      </c>
      <c r="N185" s="3" t="s">
        <v>2</v>
      </c>
      <c r="R185" s="3" t="s">
        <v>18</v>
      </c>
      <c r="V185" s="3" t="s">
        <v>707</v>
      </c>
      <c r="X185" s="3" t="s">
        <v>2</v>
      </c>
      <c r="Z185" s="3" t="s">
        <v>411</v>
      </c>
      <c r="AA185" s="3" t="str">
        <f>_xlfn.XLOOKUP(Table1[[#This Row],[Metric type]],'Metric definitions'!$C$2:$C$34,'Metric definitions'!$A$2:$A$34,"Not found",0,1)</f>
        <v>Ecosystem functioning and population dynamics</v>
      </c>
      <c r="AB185" s="3" t="s">
        <v>413</v>
      </c>
      <c r="AC185" s="3" t="s">
        <v>62</v>
      </c>
      <c r="AD185" s="3" t="s">
        <v>62</v>
      </c>
      <c r="AE185" s="3" t="s">
        <v>1772</v>
      </c>
      <c r="AG185" s="3" t="s">
        <v>83</v>
      </c>
      <c r="AH185" s="3" t="s">
        <v>698</v>
      </c>
      <c r="AJ185" s="3" t="s">
        <v>64</v>
      </c>
      <c r="AK185" s="3" t="s">
        <v>1778</v>
      </c>
      <c r="AL185" s="3" t="s">
        <v>67</v>
      </c>
      <c r="AM185" s="3" t="s">
        <v>61</v>
      </c>
      <c r="AN185" s="9" t="s">
        <v>705</v>
      </c>
      <c r="AO185" s="3" t="s">
        <v>68</v>
      </c>
    </row>
    <row r="186" spans="1:41" s="3" customFormat="1" x14ac:dyDescent="0.25">
      <c r="A186" s="3" t="s">
        <v>586</v>
      </c>
      <c r="B186" s="3" t="s">
        <v>695</v>
      </c>
      <c r="C186" s="3" t="s">
        <v>708</v>
      </c>
      <c r="D186" s="3" t="s">
        <v>697</v>
      </c>
      <c r="E186" s="3" t="s">
        <v>1501</v>
      </c>
      <c r="F186" s="3" t="s">
        <v>1543</v>
      </c>
      <c r="G186" s="3" t="s">
        <v>1662</v>
      </c>
      <c r="H186" s="3" t="s">
        <v>1599</v>
      </c>
      <c r="I186" s="3" t="s">
        <v>1699</v>
      </c>
      <c r="J186" s="3" t="s">
        <v>1657</v>
      </c>
      <c r="K186" s="3" t="s">
        <v>15</v>
      </c>
      <c r="L186" s="3" t="s">
        <v>16</v>
      </c>
      <c r="M186" s="3" t="s">
        <v>73</v>
      </c>
      <c r="N186" s="3" t="s">
        <v>2</v>
      </c>
      <c r="R186" s="3" t="s">
        <v>18</v>
      </c>
      <c r="V186" s="3" t="s">
        <v>707</v>
      </c>
      <c r="X186" s="3" t="s">
        <v>2</v>
      </c>
      <c r="Z186" s="3" t="s">
        <v>411</v>
      </c>
      <c r="AA186" s="3" t="str">
        <f>_xlfn.XLOOKUP(Table1[[#This Row],[Metric type]],'Metric definitions'!$C$2:$C$34,'Metric definitions'!$A$2:$A$34,"Not found",0,1)</f>
        <v>Ecosystem functioning and population dynamics</v>
      </c>
      <c r="AB186" s="3" t="s">
        <v>704</v>
      </c>
      <c r="AC186" s="3" t="s">
        <v>62</v>
      </c>
      <c r="AD186" s="3" t="s">
        <v>62</v>
      </c>
      <c r="AE186" s="3" t="s">
        <v>1772</v>
      </c>
      <c r="AG186" s="3" t="s">
        <v>83</v>
      </c>
      <c r="AH186" s="3" t="s">
        <v>698</v>
      </c>
      <c r="AJ186" s="3" t="s">
        <v>64</v>
      </c>
      <c r="AK186" s="3" t="s">
        <v>1778</v>
      </c>
      <c r="AL186" s="3" t="s">
        <v>67</v>
      </c>
      <c r="AM186" s="3" t="s">
        <v>61</v>
      </c>
      <c r="AN186" s="9" t="s">
        <v>706</v>
      </c>
      <c r="AO186" s="3" t="s">
        <v>68</v>
      </c>
    </row>
    <row r="187" spans="1:41" s="3" customFormat="1" x14ac:dyDescent="0.25">
      <c r="A187" s="3" t="s">
        <v>586</v>
      </c>
      <c r="B187" s="3" t="s">
        <v>695</v>
      </c>
      <c r="C187" s="3" t="s">
        <v>709</v>
      </c>
      <c r="D187" s="3" t="s">
        <v>697</v>
      </c>
      <c r="E187" s="3" t="s">
        <v>1501</v>
      </c>
      <c r="F187" s="3" t="s">
        <v>1543</v>
      </c>
      <c r="G187" s="3" t="s">
        <v>1662</v>
      </c>
      <c r="H187" s="3" t="s">
        <v>1599</v>
      </c>
      <c r="I187" s="3" t="s">
        <v>1699</v>
      </c>
      <c r="J187" s="3" t="s">
        <v>1657</v>
      </c>
      <c r="K187" s="3" t="s">
        <v>15</v>
      </c>
      <c r="L187" s="3" t="s">
        <v>16</v>
      </c>
      <c r="M187" s="3" t="s">
        <v>73</v>
      </c>
      <c r="N187" s="3" t="s">
        <v>2</v>
      </c>
      <c r="R187" s="3" t="s">
        <v>18</v>
      </c>
      <c r="W187" s="3" t="s">
        <v>2</v>
      </c>
      <c r="X187" s="3" t="s">
        <v>2</v>
      </c>
      <c r="Z187" s="3" t="s">
        <v>1057</v>
      </c>
      <c r="AA187" s="3" t="str">
        <f>_xlfn.XLOOKUP(Table1[[#This Row],[Metric type]],'Metric definitions'!$C$2:$C$34,'Metric definitions'!$A$2:$A$34,"Not found",0,1)</f>
        <v>Biomass</v>
      </c>
      <c r="AB187" s="3" t="s">
        <v>699</v>
      </c>
      <c r="AC187" s="3" t="s">
        <v>62</v>
      </c>
      <c r="AD187" s="3" t="s">
        <v>62</v>
      </c>
      <c r="AE187" s="3" t="s">
        <v>1772</v>
      </c>
      <c r="AG187" s="3" t="s">
        <v>83</v>
      </c>
      <c r="AH187" s="3" t="s">
        <v>703</v>
      </c>
      <c r="AJ187" s="3" t="s">
        <v>64</v>
      </c>
      <c r="AK187" s="3" t="s">
        <v>1778</v>
      </c>
      <c r="AL187" s="3" t="s">
        <v>67</v>
      </c>
      <c r="AM187" s="3" t="s">
        <v>64</v>
      </c>
      <c r="AN187" s="3" t="s">
        <v>701</v>
      </c>
      <c r="AO187" s="3" t="s">
        <v>68</v>
      </c>
    </row>
    <row r="188" spans="1:41" s="3" customFormat="1" x14ac:dyDescent="0.25">
      <c r="A188" s="3" t="s">
        <v>586</v>
      </c>
      <c r="B188" s="3" t="s">
        <v>695</v>
      </c>
      <c r="C188" s="3" t="s">
        <v>710</v>
      </c>
      <c r="D188" s="3" t="s">
        <v>697</v>
      </c>
      <c r="E188" s="3" t="s">
        <v>1501</v>
      </c>
      <c r="F188" s="3" t="s">
        <v>1543</v>
      </c>
      <c r="G188" s="3" t="s">
        <v>1662</v>
      </c>
      <c r="H188" s="3" t="s">
        <v>1599</v>
      </c>
      <c r="I188" s="3" t="s">
        <v>1699</v>
      </c>
      <c r="J188" s="3" t="s">
        <v>1657</v>
      </c>
      <c r="K188" s="3" t="s">
        <v>15</v>
      </c>
      <c r="L188" s="3" t="s">
        <v>16</v>
      </c>
      <c r="M188" s="3" t="s">
        <v>73</v>
      </c>
      <c r="N188" s="3" t="s">
        <v>2</v>
      </c>
      <c r="R188" s="3" t="s">
        <v>18</v>
      </c>
      <c r="W188" s="3" t="s">
        <v>2</v>
      </c>
      <c r="X188" s="3" t="s">
        <v>2</v>
      </c>
      <c r="Z188" s="3" t="s">
        <v>1057</v>
      </c>
      <c r="AA188" s="3" t="str">
        <f>_xlfn.XLOOKUP(Table1[[#This Row],[Metric type]],'Metric definitions'!$C$2:$C$34,'Metric definitions'!$A$2:$A$34,"Not found",0,1)</f>
        <v>Biomass</v>
      </c>
      <c r="AB188" s="3" t="s">
        <v>700</v>
      </c>
      <c r="AC188" s="3" t="s">
        <v>62</v>
      </c>
      <c r="AD188" s="3" t="s">
        <v>62</v>
      </c>
      <c r="AE188" s="3" t="s">
        <v>1772</v>
      </c>
      <c r="AG188" s="3" t="s">
        <v>83</v>
      </c>
      <c r="AH188" s="3" t="s">
        <v>703</v>
      </c>
      <c r="AJ188" s="3" t="s">
        <v>64</v>
      </c>
      <c r="AK188" s="3" t="s">
        <v>1778</v>
      </c>
      <c r="AL188" s="3" t="s">
        <v>417</v>
      </c>
      <c r="AM188" s="3" t="s">
        <v>64</v>
      </c>
      <c r="AN188" s="3" t="s">
        <v>702</v>
      </c>
      <c r="AO188" s="3" t="s">
        <v>68</v>
      </c>
    </row>
    <row r="189" spans="1:41" s="3" customFormat="1" x14ac:dyDescent="0.25">
      <c r="A189" s="3" t="s">
        <v>587</v>
      </c>
      <c r="B189" s="3" t="s">
        <v>711</v>
      </c>
      <c r="C189" s="3" t="s">
        <v>713</v>
      </c>
      <c r="D189" s="3" t="s">
        <v>714</v>
      </c>
      <c r="E189" s="3" t="s">
        <v>59</v>
      </c>
      <c r="F189" s="3" t="s">
        <v>1627</v>
      </c>
      <c r="G189" s="3" t="s">
        <v>1663</v>
      </c>
      <c r="H189" s="3" t="s">
        <v>1599</v>
      </c>
      <c r="I189" s="3" t="s">
        <v>1699</v>
      </c>
      <c r="J189" s="3" t="s">
        <v>1657</v>
      </c>
      <c r="K189" s="3" t="s">
        <v>15</v>
      </c>
      <c r="L189" s="3" t="s">
        <v>16</v>
      </c>
      <c r="M189" s="3" t="s">
        <v>85</v>
      </c>
      <c r="N189" s="3" t="s">
        <v>2</v>
      </c>
      <c r="R189" s="3" t="s">
        <v>18</v>
      </c>
      <c r="U189" s="3" t="s">
        <v>2</v>
      </c>
      <c r="Z189" s="3" t="s">
        <v>237</v>
      </c>
      <c r="AA189" s="3" t="str">
        <f>_xlfn.XLOOKUP(Table1[[#This Row],[Metric type]],'Metric definitions'!$C$2:$C$34,'Metric definitions'!$A$2:$A$34,"Not found",0,1)</f>
        <v>Diversity</v>
      </c>
      <c r="AB189" s="3" t="s">
        <v>716</v>
      </c>
      <c r="AC189" s="3" t="s">
        <v>62</v>
      </c>
      <c r="AD189" s="3" t="s">
        <v>62</v>
      </c>
      <c r="AE189" s="3" t="s">
        <v>1772</v>
      </c>
      <c r="AG189" s="3" t="s">
        <v>102</v>
      </c>
      <c r="AH189" s="9" t="s">
        <v>731</v>
      </c>
      <c r="AI189" s="9"/>
      <c r="AJ189" s="3" t="s">
        <v>64</v>
      </c>
      <c r="AK189" s="3" t="s">
        <v>1778</v>
      </c>
      <c r="AL189" s="3" t="s">
        <v>67</v>
      </c>
      <c r="AM189" s="3" t="s">
        <v>187</v>
      </c>
      <c r="AN189" s="3" t="s">
        <v>733</v>
      </c>
      <c r="AO189" s="3" t="s">
        <v>68</v>
      </c>
    </row>
    <row r="190" spans="1:41" s="3" customFormat="1" x14ac:dyDescent="0.25">
      <c r="A190" s="3" t="s">
        <v>587</v>
      </c>
      <c r="B190" s="3" t="s">
        <v>711</v>
      </c>
      <c r="C190" s="3" t="s">
        <v>740</v>
      </c>
      <c r="D190" s="3" t="s">
        <v>714</v>
      </c>
      <c r="E190" s="3" t="s">
        <v>59</v>
      </c>
      <c r="F190" s="3" t="s">
        <v>1627</v>
      </c>
      <c r="G190" s="3" t="s">
        <v>1663</v>
      </c>
      <c r="H190" s="3" t="s">
        <v>1599</v>
      </c>
      <c r="I190" s="3" t="s">
        <v>1699</v>
      </c>
      <c r="J190" s="3" t="s">
        <v>1657</v>
      </c>
      <c r="K190" s="3" t="s">
        <v>15</v>
      </c>
      <c r="L190" s="3" t="s">
        <v>16</v>
      </c>
      <c r="M190" s="3" t="s">
        <v>85</v>
      </c>
      <c r="N190" s="3" t="s">
        <v>2</v>
      </c>
      <c r="R190" s="3" t="s">
        <v>18</v>
      </c>
      <c r="U190" s="3" t="s">
        <v>2</v>
      </c>
      <c r="Z190" s="3" t="s">
        <v>718</v>
      </c>
      <c r="AA190" s="3" t="str">
        <f>_xlfn.XLOOKUP(Table1[[#This Row],[Metric type]],'Metric definitions'!$C$2:$C$34,'Metric definitions'!$A$2:$A$34,"Not found",0,1)</f>
        <v>Ecosystem functioning and population dynamics</v>
      </c>
      <c r="AB190" s="3" t="s">
        <v>717</v>
      </c>
      <c r="AC190" s="3" t="s">
        <v>62</v>
      </c>
      <c r="AD190" s="3" t="s">
        <v>62</v>
      </c>
      <c r="AE190" s="3" t="s">
        <v>1772</v>
      </c>
      <c r="AG190" s="3" t="s">
        <v>102</v>
      </c>
      <c r="AH190" s="9" t="s">
        <v>731</v>
      </c>
      <c r="AI190" s="9"/>
      <c r="AJ190" s="3" t="s">
        <v>64</v>
      </c>
      <c r="AK190" s="3" t="s">
        <v>1778</v>
      </c>
      <c r="AL190" s="3" t="s">
        <v>67</v>
      </c>
      <c r="AM190" s="3" t="s">
        <v>64</v>
      </c>
      <c r="AN190" s="3" t="s">
        <v>719</v>
      </c>
      <c r="AO190" s="3" t="s">
        <v>68</v>
      </c>
    </row>
    <row r="191" spans="1:41" s="3" customFormat="1" x14ac:dyDescent="0.25">
      <c r="A191" s="3" t="s">
        <v>587</v>
      </c>
      <c r="B191" s="3" t="s">
        <v>711</v>
      </c>
      <c r="C191" s="3" t="s">
        <v>741</v>
      </c>
      <c r="D191" s="3" t="s">
        <v>714</v>
      </c>
      <c r="E191" s="3" t="s">
        <v>59</v>
      </c>
      <c r="F191" s="3" t="s">
        <v>1627</v>
      </c>
      <c r="G191" s="3" t="s">
        <v>1663</v>
      </c>
      <c r="H191" s="3" t="s">
        <v>1599</v>
      </c>
      <c r="I191" s="3" t="s">
        <v>1699</v>
      </c>
      <c r="J191" s="3" t="s">
        <v>1657</v>
      </c>
      <c r="K191" s="3" t="s">
        <v>15</v>
      </c>
      <c r="L191" s="3" t="s">
        <v>16</v>
      </c>
      <c r="M191" s="3" t="s">
        <v>85</v>
      </c>
      <c r="N191" s="3" t="s">
        <v>2</v>
      </c>
      <c r="R191" s="3" t="s">
        <v>18</v>
      </c>
      <c r="U191" s="3" t="s">
        <v>2</v>
      </c>
      <c r="Z191" s="3" t="s">
        <v>946</v>
      </c>
      <c r="AA191" s="3" t="str">
        <f>_xlfn.XLOOKUP(Table1[[#This Row],[Metric type]],'Metric definitions'!$C$2:$C$34,'Metric definitions'!$A$2:$A$34,"Not found",0,1)</f>
        <v>Diversity</v>
      </c>
      <c r="AB191" s="3" t="s">
        <v>299</v>
      </c>
      <c r="AC191" s="3" t="s">
        <v>62</v>
      </c>
      <c r="AD191" s="3" t="s">
        <v>62</v>
      </c>
      <c r="AE191" s="3" t="s">
        <v>1772</v>
      </c>
      <c r="AG191" s="3" t="s">
        <v>102</v>
      </c>
      <c r="AH191" s="9" t="s">
        <v>731</v>
      </c>
      <c r="AI191" s="9"/>
      <c r="AJ191" s="3" t="s">
        <v>64</v>
      </c>
      <c r="AK191" s="3" t="s">
        <v>1778</v>
      </c>
      <c r="AL191" s="3" t="s">
        <v>67</v>
      </c>
      <c r="AM191" s="3" t="s">
        <v>81</v>
      </c>
      <c r="AN191" s="9" t="s">
        <v>736</v>
      </c>
      <c r="AO191" s="3" t="s">
        <v>68</v>
      </c>
    </row>
    <row r="192" spans="1:41" s="3" customFormat="1" x14ac:dyDescent="0.25">
      <c r="A192" s="3" t="s">
        <v>587</v>
      </c>
      <c r="B192" s="3" t="s">
        <v>711</v>
      </c>
      <c r="C192" s="3" t="s">
        <v>742</v>
      </c>
      <c r="D192" s="3" t="s">
        <v>714</v>
      </c>
      <c r="E192" s="3" t="s">
        <v>59</v>
      </c>
      <c r="F192" s="3" t="s">
        <v>1627</v>
      </c>
      <c r="G192" s="3" t="s">
        <v>1663</v>
      </c>
      <c r="H192" s="3" t="s">
        <v>1599</v>
      </c>
      <c r="I192" s="3" t="s">
        <v>1699</v>
      </c>
      <c r="J192" s="3" t="s">
        <v>1657</v>
      </c>
      <c r="K192" s="3" t="s">
        <v>15</v>
      </c>
      <c r="L192" s="3" t="s">
        <v>16</v>
      </c>
      <c r="M192" s="3" t="s">
        <v>85</v>
      </c>
      <c r="N192" s="3" t="s">
        <v>2</v>
      </c>
      <c r="R192" s="3" t="s">
        <v>18</v>
      </c>
      <c r="U192" s="3" t="s">
        <v>2</v>
      </c>
      <c r="Z192" s="3" t="s">
        <v>947</v>
      </c>
      <c r="AA192" s="3" t="str">
        <f>_xlfn.XLOOKUP(Table1[[#This Row],[Metric type]],'Metric definitions'!$C$2:$C$34,'Metric definitions'!$A$2:$A$34,"Not found",0,1)</f>
        <v>Ecosystem composition</v>
      </c>
      <c r="AB192" s="3" t="s">
        <v>722</v>
      </c>
      <c r="AC192" s="3" t="s">
        <v>62</v>
      </c>
      <c r="AD192" s="3" t="s">
        <v>62</v>
      </c>
      <c r="AE192" s="3" t="s">
        <v>1772</v>
      </c>
      <c r="AG192" s="3" t="s">
        <v>102</v>
      </c>
      <c r="AH192" s="9" t="s">
        <v>731</v>
      </c>
      <c r="AI192" s="9"/>
      <c r="AJ192" s="3" t="s">
        <v>64</v>
      </c>
      <c r="AK192" s="3" t="s">
        <v>1778</v>
      </c>
      <c r="AL192" s="3" t="s">
        <v>67</v>
      </c>
      <c r="AM192" s="3" t="s">
        <v>64</v>
      </c>
      <c r="AN192" s="9" t="s">
        <v>734</v>
      </c>
      <c r="AO192" s="3" t="s">
        <v>68</v>
      </c>
    </row>
    <row r="193" spans="1:41" s="3" customFormat="1" x14ac:dyDescent="0.25">
      <c r="A193" s="3" t="s">
        <v>587</v>
      </c>
      <c r="B193" s="3" t="s">
        <v>711</v>
      </c>
      <c r="C193" s="3" t="s">
        <v>712</v>
      </c>
      <c r="D193" s="3" t="s">
        <v>714</v>
      </c>
      <c r="E193" s="3" t="s">
        <v>59</v>
      </c>
      <c r="F193" s="3" t="s">
        <v>1627</v>
      </c>
      <c r="G193" s="3" t="s">
        <v>1663</v>
      </c>
      <c r="H193" s="3" t="s">
        <v>1599</v>
      </c>
      <c r="I193" s="3" t="s">
        <v>1699</v>
      </c>
      <c r="J193" s="3" t="s">
        <v>1657</v>
      </c>
      <c r="K193" s="3" t="s">
        <v>15</v>
      </c>
      <c r="L193" s="3" t="s">
        <v>16</v>
      </c>
      <c r="M193" s="3" t="s">
        <v>85</v>
      </c>
      <c r="N193" s="3" t="s">
        <v>2</v>
      </c>
      <c r="R193" s="3" t="s">
        <v>18</v>
      </c>
      <c r="U193" s="3" t="s">
        <v>2</v>
      </c>
      <c r="Z193" s="3" t="s">
        <v>238</v>
      </c>
      <c r="AA193" s="3" t="str">
        <f>_xlfn.XLOOKUP(Table1[[#This Row],[Metric type]],'Metric definitions'!$C$2:$C$34,'Metric definitions'!$A$2:$A$34,"Not found",0,1)</f>
        <v>Diversity</v>
      </c>
      <c r="AB193" s="3" t="s">
        <v>314</v>
      </c>
      <c r="AC193" s="3" t="s">
        <v>62</v>
      </c>
      <c r="AD193" s="3" t="s">
        <v>62</v>
      </c>
      <c r="AE193" s="3" t="s">
        <v>1772</v>
      </c>
      <c r="AG193" s="3" t="s">
        <v>102</v>
      </c>
      <c r="AH193" s="9" t="s">
        <v>731</v>
      </c>
      <c r="AI193" s="9"/>
      <c r="AJ193" s="3" t="s">
        <v>64</v>
      </c>
      <c r="AK193" s="3" t="s">
        <v>1778</v>
      </c>
      <c r="AL193" s="3" t="s">
        <v>67</v>
      </c>
      <c r="AM193" s="3" t="s">
        <v>81</v>
      </c>
      <c r="AN193" s="9" t="s">
        <v>732</v>
      </c>
      <c r="AO193" s="3" t="s">
        <v>68</v>
      </c>
    </row>
    <row r="194" spans="1:41" s="3" customFormat="1" x14ac:dyDescent="0.25">
      <c r="A194" s="3" t="s">
        <v>587</v>
      </c>
      <c r="B194" s="3" t="s">
        <v>711</v>
      </c>
      <c r="C194" s="3" t="s">
        <v>751</v>
      </c>
      <c r="D194" s="3" t="s">
        <v>714</v>
      </c>
      <c r="E194" s="3" t="s">
        <v>59</v>
      </c>
      <c r="F194" s="3" t="s">
        <v>1627</v>
      </c>
      <c r="G194" s="3" t="s">
        <v>1663</v>
      </c>
      <c r="H194" s="3" t="s">
        <v>1599</v>
      </c>
      <c r="I194" s="3" t="s">
        <v>1699</v>
      </c>
      <c r="J194" s="3" t="s">
        <v>1657</v>
      </c>
      <c r="K194" s="3" t="s">
        <v>15</v>
      </c>
      <c r="L194" s="3" t="s">
        <v>16</v>
      </c>
      <c r="M194" s="3" t="s">
        <v>85</v>
      </c>
      <c r="N194" s="3" t="s">
        <v>2</v>
      </c>
      <c r="R194" s="3" t="s">
        <v>18</v>
      </c>
      <c r="U194" s="3" t="s">
        <v>2</v>
      </c>
      <c r="Z194" s="3" t="s">
        <v>238</v>
      </c>
      <c r="AA194" s="3" t="str">
        <f>_xlfn.XLOOKUP(Table1[[#This Row],[Metric type]],'Metric definitions'!$C$2:$C$34,'Metric definitions'!$A$2:$A$34,"Not found",0,1)</f>
        <v>Diversity</v>
      </c>
      <c r="AB194" s="3" t="s">
        <v>720</v>
      </c>
      <c r="AC194" s="3" t="s">
        <v>62</v>
      </c>
      <c r="AD194" s="3" t="s">
        <v>62</v>
      </c>
      <c r="AE194" s="3" t="s">
        <v>1772</v>
      </c>
      <c r="AG194" s="3" t="s">
        <v>102</v>
      </c>
      <c r="AH194" s="9" t="s">
        <v>731</v>
      </c>
      <c r="AI194" s="9"/>
      <c r="AJ194" s="3" t="s">
        <v>64</v>
      </c>
      <c r="AK194" s="3" t="s">
        <v>1778</v>
      </c>
      <c r="AL194" s="3" t="s">
        <v>67</v>
      </c>
      <c r="AM194" s="3" t="s">
        <v>187</v>
      </c>
      <c r="AN194" s="9" t="s">
        <v>721</v>
      </c>
      <c r="AO194" s="3" t="s">
        <v>68</v>
      </c>
    </row>
    <row r="195" spans="1:41" s="3" customFormat="1" x14ac:dyDescent="0.25">
      <c r="A195" s="3" t="s">
        <v>587</v>
      </c>
      <c r="B195" s="3" t="s">
        <v>711</v>
      </c>
      <c r="C195" s="3" t="s">
        <v>743</v>
      </c>
      <c r="D195" s="3" t="s">
        <v>714</v>
      </c>
      <c r="E195" s="3" t="s">
        <v>59</v>
      </c>
      <c r="F195" s="3" t="s">
        <v>1627</v>
      </c>
      <c r="G195" s="3" t="s">
        <v>1663</v>
      </c>
      <c r="H195" s="3" t="s">
        <v>1599</v>
      </c>
      <c r="I195" s="3" t="s">
        <v>1699</v>
      </c>
      <c r="J195" s="3" t="s">
        <v>1657</v>
      </c>
      <c r="K195" s="3" t="s">
        <v>15</v>
      </c>
      <c r="L195" s="3" t="s">
        <v>16</v>
      </c>
      <c r="M195" s="3" t="s">
        <v>85</v>
      </c>
      <c r="N195" s="3" t="s">
        <v>2</v>
      </c>
      <c r="R195" s="3" t="s">
        <v>18</v>
      </c>
      <c r="U195" s="3" t="s">
        <v>2</v>
      </c>
      <c r="Z195" s="3" t="s">
        <v>1057</v>
      </c>
      <c r="AA195" s="3" t="str">
        <f>_xlfn.XLOOKUP(Table1[[#This Row],[Metric type]],'Metric definitions'!$C$2:$C$34,'Metric definitions'!$A$2:$A$34,"Not found",0,1)</f>
        <v>Biomass</v>
      </c>
      <c r="AB195" s="3" t="s">
        <v>724</v>
      </c>
      <c r="AC195" s="3" t="s">
        <v>62</v>
      </c>
      <c r="AD195" s="3" t="s">
        <v>62</v>
      </c>
      <c r="AE195" s="3" t="s">
        <v>1772</v>
      </c>
      <c r="AG195" s="3" t="s">
        <v>102</v>
      </c>
      <c r="AH195" s="9" t="s">
        <v>731</v>
      </c>
      <c r="AI195" s="9"/>
      <c r="AJ195" s="3" t="s">
        <v>64</v>
      </c>
      <c r="AK195" s="3" t="s">
        <v>1778</v>
      </c>
      <c r="AL195" s="3" t="s">
        <v>67</v>
      </c>
      <c r="AM195" s="3" t="s">
        <v>64</v>
      </c>
      <c r="AN195" s="9" t="s">
        <v>737</v>
      </c>
      <c r="AO195" s="3" t="s">
        <v>68</v>
      </c>
    </row>
    <row r="196" spans="1:41" s="3" customFormat="1" x14ac:dyDescent="0.25">
      <c r="A196" s="3" t="s">
        <v>587</v>
      </c>
      <c r="B196" s="3" t="s">
        <v>711</v>
      </c>
      <c r="C196" s="3" t="s">
        <v>744</v>
      </c>
      <c r="D196" s="3" t="s">
        <v>714</v>
      </c>
      <c r="E196" s="3" t="s">
        <v>59</v>
      </c>
      <c r="F196" s="3" t="s">
        <v>1627</v>
      </c>
      <c r="G196" s="3" t="s">
        <v>1663</v>
      </c>
      <c r="H196" s="3" t="s">
        <v>1599</v>
      </c>
      <c r="I196" s="3" t="s">
        <v>1699</v>
      </c>
      <c r="J196" s="3" t="s">
        <v>1657</v>
      </c>
      <c r="K196" s="3" t="s">
        <v>15</v>
      </c>
      <c r="L196" s="3" t="s">
        <v>16</v>
      </c>
      <c r="M196" s="3" t="s">
        <v>85</v>
      </c>
      <c r="N196" s="3" t="s">
        <v>2</v>
      </c>
      <c r="R196" s="3" t="s">
        <v>18</v>
      </c>
      <c r="U196" s="3" t="s">
        <v>2</v>
      </c>
      <c r="Z196" s="3" t="s">
        <v>1057</v>
      </c>
      <c r="AA196" s="3" t="str">
        <f>_xlfn.XLOOKUP(Table1[[#This Row],[Metric type]],'Metric definitions'!$C$2:$C$34,'Metric definitions'!$A$2:$A$34,"Not found",0,1)</f>
        <v>Biomass</v>
      </c>
      <c r="AB196" s="3" t="s">
        <v>723</v>
      </c>
      <c r="AC196" s="3" t="s">
        <v>62</v>
      </c>
      <c r="AD196" s="3" t="s">
        <v>62</v>
      </c>
      <c r="AE196" s="3" t="s">
        <v>1772</v>
      </c>
      <c r="AG196" s="3" t="s">
        <v>102</v>
      </c>
      <c r="AH196" s="9" t="s">
        <v>731</v>
      </c>
      <c r="AI196" s="9"/>
      <c r="AJ196" s="3" t="s">
        <v>64</v>
      </c>
      <c r="AK196" s="3" t="s">
        <v>1778</v>
      </c>
      <c r="AL196" s="3" t="s">
        <v>67</v>
      </c>
      <c r="AM196" s="3" t="s">
        <v>64</v>
      </c>
      <c r="AN196" s="9" t="s">
        <v>1696</v>
      </c>
      <c r="AO196" s="3" t="s">
        <v>68</v>
      </c>
    </row>
    <row r="197" spans="1:41" s="3" customFormat="1" x14ac:dyDescent="0.25">
      <c r="A197" s="3" t="s">
        <v>587</v>
      </c>
      <c r="B197" s="3" t="s">
        <v>711</v>
      </c>
      <c r="C197" s="3" t="s">
        <v>745</v>
      </c>
      <c r="D197" s="3" t="s">
        <v>714</v>
      </c>
      <c r="E197" s="3" t="s">
        <v>59</v>
      </c>
      <c r="F197" s="3" t="s">
        <v>1627</v>
      </c>
      <c r="G197" s="3" t="s">
        <v>1663</v>
      </c>
      <c r="H197" s="3" t="s">
        <v>1599</v>
      </c>
      <c r="I197" s="3" t="s">
        <v>1699</v>
      </c>
      <c r="J197" s="3" t="s">
        <v>1657</v>
      </c>
      <c r="K197" s="3" t="s">
        <v>15</v>
      </c>
      <c r="L197" s="3" t="s">
        <v>16</v>
      </c>
      <c r="M197" s="3" t="s">
        <v>85</v>
      </c>
      <c r="N197" s="3" t="s">
        <v>2</v>
      </c>
      <c r="R197" s="3" t="s">
        <v>18</v>
      </c>
      <c r="U197" s="3" t="s">
        <v>2</v>
      </c>
      <c r="Z197" s="3" t="s">
        <v>1057</v>
      </c>
      <c r="AA197" s="3" t="str">
        <f>_xlfn.XLOOKUP(Table1[[#This Row],[Metric type]],'Metric definitions'!$C$2:$C$34,'Metric definitions'!$A$2:$A$34,"Not found",0,1)</f>
        <v>Biomass</v>
      </c>
      <c r="AB197" s="3" t="s">
        <v>715</v>
      </c>
      <c r="AC197" s="3" t="s">
        <v>62</v>
      </c>
      <c r="AD197" s="3" t="s">
        <v>62</v>
      </c>
      <c r="AE197" s="3" t="s">
        <v>1772</v>
      </c>
      <c r="AG197" s="3" t="s">
        <v>102</v>
      </c>
      <c r="AH197" s="9" t="s">
        <v>731</v>
      </c>
      <c r="AI197" s="9"/>
      <c r="AJ197" s="3" t="s">
        <v>64</v>
      </c>
      <c r="AK197" s="3" t="s">
        <v>1778</v>
      </c>
      <c r="AL197" s="3" t="s">
        <v>67</v>
      </c>
      <c r="AM197" s="3" t="s">
        <v>187</v>
      </c>
      <c r="AN197" s="9" t="s">
        <v>725</v>
      </c>
      <c r="AO197" s="3" t="s">
        <v>68</v>
      </c>
    </row>
    <row r="198" spans="1:41" s="3" customFormat="1" x14ac:dyDescent="0.25">
      <c r="A198" s="3" t="s">
        <v>587</v>
      </c>
      <c r="B198" s="3" t="s">
        <v>711</v>
      </c>
      <c r="C198" s="3" t="s">
        <v>746</v>
      </c>
      <c r="D198" s="3" t="s">
        <v>714</v>
      </c>
      <c r="E198" s="3" t="s">
        <v>59</v>
      </c>
      <c r="F198" s="3" t="s">
        <v>1627</v>
      </c>
      <c r="G198" s="3" t="s">
        <v>1663</v>
      </c>
      <c r="H198" s="3" t="s">
        <v>1599</v>
      </c>
      <c r="I198" s="3" t="s">
        <v>1699</v>
      </c>
      <c r="J198" s="3" t="s">
        <v>1657</v>
      </c>
      <c r="K198" s="3" t="s">
        <v>15</v>
      </c>
      <c r="L198" s="3" t="s">
        <v>16</v>
      </c>
      <c r="M198" s="3" t="s">
        <v>85</v>
      </c>
      <c r="N198" s="3" t="s">
        <v>2</v>
      </c>
      <c r="R198" s="3" t="s">
        <v>18</v>
      </c>
      <c r="U198" s="3" t="s">
        <v>2</v>
      </c>
      <c r="Z198" s="3" t="s">
        <v>1057</v>
      </c>
      <c r="AA198" s="3" t="str">
        <f>_xlfn.XLOOKUP(Table1[[#This Row],[Metric type]],'Metric definitions'!$C$2:$C$34,'Metric definitions'!$A$2:$A$34,"Not found",0,1)</f>
        <v>Biomass</v>
      </c>
      <c r="AB198" s="3" t="s">
        <v>726</v>
      </c>
      <c r="AC198" s="3" t="s">
        <v>62</v>
      </c>
      <c r="AD198" s="3" t="s">
        <v>62</v>
      </c>
      <c r="AE198" s="3" t="s">
        <v>1772</v>
      </c>
      <c r="AG198" s="3" t="s">
        <v>102</v>
      </c>
      <c r="AH198" s="9" t="s">
        <v>731</v>
      </c>
      <c r="AI198" s="9"/>
      <c r="AJ198" s="3" t="s">
        <v>64</v>
      </c>
      <c r="AK198" s="3" t="s">
        <v>1778</v>
      </c>
      <c r="AL198" s="3" t="s">
        <v>67</v>
      </c>
      <c r="AM198" s="3" t="s">
        <v>64</v>
      </c>
      <c r="AN198" s="9" t="s">
        <v>738</v>
      </c>
      <c r="AO198" s="3" t="s">
        <v>68</v>
      </c>
    </row>
    <row r="199" spans="1:41" s="3" customFormat="1" x14ac:dyDescent="0.25">
      <c r="A199" s="3" t="s">
        <v>587</v>
      </c>
      <c r="B199" s="3" t="s">
        <v>711</v>
      </c>
      <c r="C199" s="3" t="s">
        <v>747</v>
      </c>
      <c r="D199" s="3" t="s">
        <v>714</v>
      </c>
      <c r="E199" s="3" t="s">
        <v>59</v>
      </c>
      <c r="F199" s="3" t="s">
        <v>1627</v>
      </c>
      <c r="G199" s="3" t="s">
        <v>1663</v>
      </c>
      <c r="H199" s="3" t="s">
        <v>1599</v>
      </c>
      <c r="I199" s="3" t="s">
        <v>1699</v>
      </c>
      <c r="J199" s="3" t="s">
        <v>1657</v>
      </c>
      <c r="K199" s="3" t="s">
        <v>15</v>
      </c>
      <c r="L199" s="3" t="s">
        <v>16</v>
      </c>
      <c r="M199" s="3" t="s">
        <v>85</v>
      </c>
      <c r="N199" s="3" t="s">
        <v>2</v>
      </c>
      <c r="R199" s="3" t="s">
        <v>18</v>
      </c>
      <c r="U199" s="3" t="s">
        <v>2</v>
      </c>
      <c r="Z199" s="3" t="s">
        <v>1057</v>
      </c>
      <c r="AA199" s="3" t="str">
        <f>_xlfn.XLOOKUP(Table1[[#This Row],[Metric type]],'Metric definitions'!$C$2:$C$34,'Metric definitions'!$A$2:$A$34,"Not found",0,1)</f>
        <v>Biomass</v>
      </c>
      <c r="AB199" s="3" t="s">
        <v>727</v>
      </c>
      <c r="AC199" s="3" t="s">
        <v>62</v>
      </c>
      <c r="AD199" s="3" t="s">
        <v>62</v>
      </c>
      <c r="AE199" s="3" t="s">
        <v>1772</v>
      </c>
      <c r="AG199" s="3" t="s">
        <v>102</v>
      </c>
      <c r="AH199" s="9" t="s">
        <v>731</v>
      </c>
      <c r="AI199" s="9"/>
      <c r="AJ199" s="3" t="s">
        <v>64</v>
      </c>
      <c r="AK199" s="3" t="s">
        <v>1778</v>
      </c>
      <c r="AL199" s="3" t="s">
        <v>67</v>
      </c>
      <c r="AM199" s="3" t="s">
        <v>64</v>
      </c>
      <c r="AN199" s="9" t="s">
        <v>739</v>
      </c>
      <c r="AO199" s="3" t="s">
        <v>68</v>
      </c>
    </row>
    <row r="200" spans="1:41" s="3" customFormat="1" x14ac:dyDescent="0.25">
      <c r="A200" s="3" t="s">
        <v>587</v>
      </c>
      <c r="B200" s="3" t="s">
        <v>711</v>
      </c>
      <c r="C200" s="3" t="s">
        <v>748</v>
      </c>
      <c r="D200" s="3" t="s">
        <v>714</v>
      </c>
      <c r="E200" s="3" t="s">
        <v>59</v>
      </c>
      <c r="F200" s="3" t="s">
        <v>1627</v>
      </c>
      <c r="G200" s="3" t="s">
        <v>1663</v>
      </c>
      <c r="H200" s="3" t="s">
        <v>1599</v>
      </c>
      <c r="I200" s="3" t="s">
        <v>1699</v>
      </c>
      <c r="J200" s="3" t="s">
        <v>1657</v>
      </c>
      <c r="K200" s="3" t="s">
        <v>15</v>
      </c>
      <c r="L200" s="3" t="s">
        <v>16</v>
      </c>
      <c r="M200" s="3" t="s">
        <v>85</v>
      </c>
      <c r="N200" s="3" t="s">
        <v>2</v>
      </c>
      <c r="R200" s="3" t="s">
        <v>18</v>
      </c>
      <c r="U200" s="3" t="s">
        <v>2</v>
      </c>
      <c r="Z200" s="3" t="s">
        <v>1057</v>
      </c>
      <c r="AA200" s="3" t="str">
        <f>_xlfn.XLOOKUP(Table1[[#This Row],[Metric type]],'Metric definitions'!$C$2:$C$34,'Metric definitions'!$A$2:$A$34,"Not found",0,1)</f>
        <v>Biomass</v>
      </c>
      <c r="AB200" s="3" t="s">
        <v>728</v>
      </c>
      <c r="AC200" s="3" t="s">
        <v>62</v>
      </c>
      <c r="AD200" s="3" t="s">
        <v>62</v>
      </c>
      <c r="AE200" s="3" t="s">
        <v>1772</v>
      </c>
      <c r="AG200" s="3" t="s">
        <v>102</v>
      </c>
      <c r="AH200" s="9" t="s">
        <v>731</v>
      </c>
      <c r="AI200" s="9"/>
      <c r="AJ200" s="3" t="s">
        <v>64</v>
      </c>
      <c r="AK200" s="3" t="s">
        <v>1778</v>
      </c>
      <c r="AL200" s="3" t="s">
        <v>67</v>
      </c>
      <c r="AM200" s="3" t="s">
        <v>187</v>
      </c>
      <c r="AN200" s="9" t="s">
        <v>729</v>
      </c>
      <c r="AO200" s="3" t="s">
        <v>68</v>
      </c>
    </row>
    <row r="201" spans="1:41" s="3" customFormat="1" x14ac:dyDescent="0.25">
      <c r="A201" s="3" t="s">
        <v>587</v>
      </c>
      <c r="B201" s="3" t="s">
        <v>711</v>
      </c>
      <c r="C201" s="3" t="s">
        <v>749</v>
      </c>
      <c r="D201" s="3" t="s">
        <v>714</v>
      </c>
      <c r="E201" s="3" t="s">
        <v>59</v>
      </c>
      <c r="F201" s="3" t="s">
        <v>1627</v>
      </c>
      <c r="G201" s="3" t="s">
        <v>1663</v>
      </c>
      <c r="H201" s="3" t="s">
        <v>1599</v>
      </c>
      <c r="I201" s="3" t="s">
        <v>1699</v>
      </c>
      <c r="J201" s="3" t="s">
        <v>1657</v>
      </c>
      <c r="K201" s="3" t="s">
        <v>15</v>
      </c>
      <c r="L201" s="3" t="s">
        <v>16</v>
      </c>
      <c r="M201" s="3" t="s">
        <v>85</v>
      </c>
      <c r="N201" s="3" t="s">
        <v>2</v>
      </c>
      <c r="R201" s="3" t="s">
        <v>18</v>
      </c>
      <c r="U201" s="3" t="s">
        <v>2</v>
      </c>
      <c r="Z201" s="3" t="s">
        <v>137</v>
      </c>
      <c r="AA201" s="3" t="str">
        <f>_xlfn.XLOOKUP(Table1[[#This Row],[Metric type]],'Metric definitions'!$C$2:$C$34,'Metric definitions'!$A$2:$A$34,"Not found",0,1)</f>
        <v>Ecosystem functioning and population dynamics</v>
      </c>
      <c r="AB201" s="3" t="s">
        <v>730</v>
      </c>
      <c r="AC201" s="3" t="s">
        <v>62</v>
      </c>
      <c r="AD201" s="3" t="s">
        <v>62</v>
      </c>
      <c r="AE201" s="3" t="s">
        <v>1772</v>
      </c>
      <c r="AG201" s="3" t="s">
        <v>102</v>
      </c>
      <c r="AH201" s="9" t="s">
        <v>731</v>
      </c>
      <c r="AI201" s="9"/>
      <c r="AJ201" s="3" t="s">
        <v>64</v>
      </c>
      <c r="AK201" s="3" t="s">
        <v>1778</v>
      </c>
      <c r="AL201" s="3" t="s">
        <v>67</v>
      </c>
      <c r="AM201" s="3" t="s">
        <v>64</v>
      </c>
      <c r="AN201" s="3" t="s">
        <v>735</v>
      </c>
      <c r="AO201" s="3" t="s">
        <v>68</v>
      </c>
    </row>
    <row r="202" spans="1:41" s="3" customFormat="1" x14ac:dyDescent="0.25">
      <c r="A202" s="3" t="s">
        <v>587</v>
      </c>
      <c r="B202" s="3" t="s">
        <v>711</v>
      </c>
      <c r="C202" s="3" t="s">
        <v>750</v>
      </c>
      <c r="D202" s="3" t="s">
        <v>714</v>
      </c>
      <c r="E202" s="3" t="s">
        <v>59</v>
      </c>
      <c r="F202" s="3" t="s">
        <v>1627</v>
      </c>
      <c r="G202" s="3" t="s">
        <v>1663</v>
      </c>
      <c r="H202" s="3" t="s">
        <v>1599</v>
      </c>
      <c r="I202" s="3" t="s">
        <v>1699</v>
      </c>
      <c r="J202" s="3" t="s">
        <v>1657</v>
      </c>
      <c r="K202" s="3" t="s">
        <v>15</v>
      </c>
      <c r="L202" s="3" t="s">
        <v>16</v>
      </c>
      <c r="M202" s="3" t="s">
        <v>85</v>
      </c>
      <c r="N202" s="3" t="s">
        <v>2</v>
      </c>
      <c r="R202" s="3" t="s">
        <v>18</v>
      </c>
      <c r="U202" s="3" t="s">
        <v>2</v>
      </c>
      <c r="Z202" s="3" t="s">
        <v>87</v>
      </c>
      <c r="AA202" s="3" t="str">
        <f>_xlfn.XLOOKUP(Table1[[#This Row],[Metric type]],'Metric definitions'!$C$2:$C$34,'Metric definitions'!$A$2:$A$34,"Not found",0,1)</f>
        <v>Biomass</v>
      </c>
      <c r="AB202" s="3" t="s">
        <v>345</v>
      </c>
      <c r="AC202" s="3" t="s">
        <v>62</v>
      </c>
      <c r="AD202" s="3" t="s">
        <v>62</v>
      </c>
      <c r="AE202" s="3" t="s">
        <v>1772</v>
      </c>
      <c r="AG202" s="3" t="s">
        <v>102</v>
      </c>
      <c r="AH202" s="9" t="s">
        <v>731</v>
      </c>
      <c r="AI202" s="9"/>
      <c r="AJ202" s="3" t="s">
        <v>64</v>
      </c>
      <c r="AK202" s="3" t="s">
        <v>1778</v>
      </c>
      <c r="AL202" s="3" t="s">
        <v>67</v>
      </c>
      <c r="AM202" s="3" t="s">
        <v>64</v>
      </c>
      <c r="AN202" s="3" t="s">
        <v>1697</v>
      </c>
      <c r="AO202" s="3" t="s">
        <v>68</v>
      </c>
    </row>
    <row r="203" spans="1:41" s="3" customFormat="1" ht="14.25" customHeight="1" x14ac:dyDescent="0.25">
      <c r="A203" s="3" t="s">
        <v>588</v>
      </c>
      <c r="B203" s="3" t="s">
        <v>752</v>
      </c>
      <c r="C203" s="3" t="s">
        <v>755</v>
      </c>
      <c r="D203" s="6" t="s">
        <v>1685</v>
      </c>
      <c r="E203" s="3" t="s">
        <v>1501</v>
      </c>
      <c r="F203" s="3" t="s">
        <v>1615</v>
      </c>
      <c r="G203" s="3" t="s">
        <v>1666</v>
      </c>
      <c r="H203" s="3" t="s">
        <v>1592</v>
      </c>
      <c r="I203" s="3" t="s">
        <v>1699</v>
      </c>
      <c r="J203" s="3" t="s">
        <v>1660</v>
      </c>
      <c r="K203" s="3" t="s">
        <v>15</v>
      </c>
      <c r="L203" s="3" t="s">
        <v>16</v>
      </c>
      <c r="M203" s="3" t="s">
        <v>60</v>
      </c>
      <c r="N203" s="3" t="s">
        <v>2</v>
      </c>
      <c r="R203" s="3" t="s">
        <v>21</v>
      </c>
      <c r="U203" s="3" t="s">
        <v>2</v>
      </c>
      <c r="Z203" s="3" t="s">
        <v>644</v>
      </c>
      <c r="AA203" s="3" t="str">
        <f>_xlfn.XLOOKUP(Table1[[#This Row],[Metric type]],'Metric definitions'!$C$2:$C$34,'Metric definitions'!$A$2:$A$34,"Not found",0,1)</f>
        <v>Habitat quality</v>
      </c>
      <c r="AB203" s="3" t="s">
        <v>760</v>
      </c>
      <c r="AC203" s="3" t="s">
        <v>62</v>
      </c>
      <c r="AD203" s="3" t="s">
        <v>62</v>
      </c>
      <c r="AE203" s="3" t="s">
        <v>460</v>
      </c>
      <c r="AG203" s="3" t="s">
        <v>75</v>
      </c>
      <c r="AH203" s="3" t="s">
        <v>772</v>
      </c>
      <c r="AJ203" s="3" t="s">
        <v>64</v>
      </c>
      <c r="AK203" s="3" t="s">
        <v>1778</v>
      </c>
      <c r="AL203" s="3" t="s">
        <v>67</v>
      </c>
      <c r="AM203" s="3" t="s">
        <v>61</v>
      </c>
      <c r="AN203" s="3" t="s">
        <v>759</v>
      </c>
      <c r="AO203" s="3" t="s">
        <v>122</v>
      </c>
    </row>
    <row r="204" spans="1:41" s="3" customFormat="1" ht="14.25" customHeight="1" x14ac:dyDescent="0.25">
      <c r="A204" s="3" t="s">
        <v>588</v>
      </c>
      <c r="B204" s="3" t="s">
        <v>752</v>
      </c>
      <c r="C204" s="3" t="s">
        <v>773</v>
      </c>
      <c r="D204" s="6" t="s">
        <v>796</v>
      </c>
      <c r="E204" s="3" t="s">
        <v>1501</v>
      </c>
      <c r="F204" s="3" t="s">
        <v>1615</v>
      </c>
      <c r="G204" s="3" t="s">
        <v>1666</v>
      </c>
      <c r="H204" s="3" t="s">
        <v>1592</v>
      </c>
      <c r="I204" s="3" t="s">
        <v>1699</v>
      </c>
      <c r="J204" s="3" t="s">
        <v>1660</v>
      </c>
      <c r="K204" s="3" t="s">
        <v>15</v>
      </c>
      <c r="L204" s="3" t="s">
        <v>16</v>
      </c>
      <c r="M204" s="3" t="s">
        <v>60</v>
      </c>
      <c r="N204" s="3" t="s">
        <v>2</v>
      </c>
      <c r="R204" s="3" t="s">
        <v>21</v>
      </c>
      <c r="U204" s="3" t="s">
        <v>2</v>
      </c>
      <c r="Z204" s="3" t="s">
        <v>947</v>
      </c>
      <c r="AA204" s="3" t="str">
        <f>_xlfn.XLOOKUP(Table1[[#This Row],[Metric type]],'Metric definitions'!$C$2:$C$34,'Metric definitions'!$A$2:$A$34,"Not found",0,1)</f>
        <v>Ecosystem composition</v>
      </c>
      <c r="AB204" s="3" t="s">
        <v>435</v>
      </c>
      <c r="AC204" s="3" t="s">
        <v>109</v>
      </c>
      <c r="AD204" s="3" t="s">
        <v>109</v>
      </c>
      <c r="AE204" s="3" t="s">
        <v>460</v>
      </c>
      <c r="AF204" s="3" t="s">
        <v>766</v>
      </c>
      <c r="AH204" s="3" t="s">
        <v>792</v>
      </c>
      <c r="AJ204" s="3" t="s">
        <v>64</v>
      </c>
      <c r="AK204" s="3" t="s">
        <v>1778</v>
      </c>
      <c r="AL204" s="3" t="s">
        <v>67</v>
      </c>
      <c r="AM204" s="3" t="s">
        <v>61</v>
      </c>
      <c r="AN204" s="9" t="s">
        <v>767</v>
      </c>
      <c r="AO204" s="3" t="s">
        <v>64</v>
      </c>
    </row>
    <row r="205" spans="1:41" s="3" customFormat="1" ht="14.25" customHeight="1" x14ac:dyDescent="0.25">
      <c r="A205" s="3" t="s">
        <v>588</v>
      </c>
      <c r="B205" s="3" t="s">
        <v>752</v>
      </c>
      <c r="C205" s="3" t="s">
        <v>774</v>
      </c>
      <c r="D205" s="6" t="s">
        <v>796</v>
      </c>
      <c r="E205" s="3" t="s">
        <v>1501</v>
      </c>
      <c r="F205" s="3" t="s">
        <v>1615</v>
      </c>
      <c r="G205" s="3" t="s">
        <v>1666</v>
      </c>
      <c r="H205" s="3" t="s">
        <v>1592</v>
      </c>
      <c r="I205" s="3" t="s">
        <v>1699</v>
      </c>
      <c r="J205" s="3" t="s">
        <v>1660</v>
      </c>
      <c r="K205" s="3" t="s">
        <v>15</v>
      </c>
      <c r="L205" s="3" t="s">
        <v>16</v>
      </c>
      <c r="M205" s="3" t="s">
        <v>60</v>
      </c>
      <c r="N205" s="3" t="s">
        <v>2</v>
      </c>
      <c r="R205" s="3" t="s">
        <v>21</v>
      </c>
      <c r="U205" s="3" t="s">
        <v>2</v>
      </c>
      <c r="Z205" s="3" t="s">
        <v>761</v>
      </c>
      <c r="AA205" s="3" t="str">
        <f>_xlfn.XLOOKUP(Table1[[#This Row],[Metric type]],'Metric definitions'!$C$2:$C$34,'Metric definitions'!$A$2:$A$34,"Not found",0,1)</f>
        <v>Ecosystem composition</v>
      </c>
      <c r="AB205" s="3" t="s">
        <v>762</v>
      </c>
      <c r="AC205" s="3" t="s">
        <v>109</v>
      </c>
      <c r="AD205" s="3" t="s">
        <v>109</v>
      </c>
      <c r="AE205" s="3" t="s">
        <v>460</v>
      </c>
      <c r="AF205" s="3" t="s">
        <v>764</v>
      </c>
      <c r="AH205" s="3" t="s">
        <v>791</v>
      </c>
      <c r="AJ205" s="3" t="s">
        <v>64</v>
      </c>
      <c r="AK205" s="3" t="s">
        <v>1778</v>
      </c>
      <c r="AL205" s="3" t="s">
        <v>432</v>
      </c>
      <c r="AM205" s="3" t="s">
        <v>61</v>
      </c>
      <c r="AN205" s="9" t="s">
        <v>765</v>
      </c>
      <c r="AO205" s="3" t="s">
        <v>64</v>
      </c>
    </row>
    <row r="206" spans="1:41" s="3" customFormat="1" ht="14.25" customHeight="1" x14ac:dyDescent="0.25">
      <c r="A206" s="3" t="s">
        <v>588</v>
      </c>
      <c r="B206" s="3" t="s">
        <v>752</v>
      </c>
      <c r="C206" s="3" t="s">
        <v>775</v>
      </c>
      <c r="D206" s="6" t="s">
        <v>796</v>
      </c>
      <c r="E206" s="3" t="s">
        <v>1501</v>
      </c>
      <c r="F206" s="3" t="s">
        <v>1615</v>
      </c>
      <c r="G206" s="3" t="s">
        <v>1666</v>
      </c>
      <c r="H206" s="3" t="s">
        <v>1592</v>
      </c>
      <c r="I206" s="3" t="s">
        <v>1699</v>
      </c>
      <c r="J206" s="3" t="s">
        <v>1660</v>
      </c>
      <c r="K206" s="3" t="s">
        <v>15</v>
      </c>
      <c r="L206" s="3" t="s">
        <v>16</v>
      </c>
      <c r="M206" s="3" t="s">
        <v>60</v>
      </c>
      <c r="N206" s="3" t="s">
        <v>2</v>
      </c>
      <c r="R206" s="3" t="s">
        <v>21</v>
      </c>
      <c r="U206" s="3" t="s">
        <v>2</v>
      </c>
      <c r="Z206" s="3" t="s">
        <v>485</v>
      </c>
      <c r="AA206" s="3" t="str">
        <f>_xlfn.XLOOKUP(Table1[[#This Row],[Metric type]],'Metric definitions'!$C$2:$C$34,'Metric definitions'!$A$2:$A$34,"Not found",0,1)</f>
        <v>Ecosystem functioning and population dynamics</v>
      </c>
      <c r="AB206" s="3" t="s">
        <v>768</v>
      </c>
      <c r="AC206" s="3" t="s">
        <v>109</v>
      </c>
      <c r="AD206" s="3" t="s">
        <v>109</v>
      </c>
      <c r="AE206" s="3" t="s">
        <v>460</v>
      </c>
      <c r="AF206" s="3" t="s">
        <v>445</v>
      </c>
      <c r="AH206" s="3" t="s">
        <v>790</v>
      </c>
      <c r="AJ206" s="3" t="s">
        <v>76</v>
      </c>
      <c r="AK206" s="3" t="s">
        <v>1778</v>
      </c>
      <c r="AL206" s="3" t="s">
        <v>110</v>
      </c>
      <c r="AM206" s="3" t="s">
        <v>61</v>
      </c>
      <c r="AN206" s="9" t="s">
        <v>770</v>
      </c>
      <c r="AO206" s="3" t="s">
        <v>68</v>
      </c>
    </row>
    <row r="207" spans="1:41" s="3" customFormat="1" ht="14.25" customHeight="1" x14ac:dyDescent="0.25">
      <c r="A207" s="3" t="s">
        <v>588</v>
      </c>
      <c r="B207" s="3" t="s">
        <v>752</v>
      </c>
      <c r="C207" s="3" t="s">
        <v>776</v>
      </c>
      <c r="D207" s="6" t="s">
        <v>796</v>
      </c>
      <c r="E207" s="3" t="s">
        <v>1501</v>
      </c>
      <c r="F207" s="3" t="s">
        <v>1615</v>
      </c>
      <c r="G207" s="3" t="s">
        <v>1666</v>
      </c>
      <c r="H207" s="3" t="s">
        <v>1592</v>
      </c>
      <c r="I207" s="3" t="s">
        <v>1699</v>
      </c>
      <c r="J207" s="3" t="s">
        <v>1660</v>
      </c>
      <c r="K207" s="3" t="s">
        <v>15</v>
      </c>
      <c r="L207" s="3" t="s">
        <v>16</v>
      </c>
      <c r="M207" s="3" t="s">
        <v>60</v>
      </c>
      <c r="N207" s="3" t="s">
        <v>2</v>
      </c>
      <c r="R207" s="3" t="s">
        <v>21</v>
      </c>
      <c r="U207" s="3" t="s">
        <v>2</v>
      </c>
      <c r="Z207" s="3" t="s">
        <v>137</v>
      </c>
      <c r="AA207" s="3" t="str">
        <f>_xlfn.XLOOKUP(Table1[[#This Row],[Metric type]],'Metric definitions'!$C$2:$C$34,'Metric definitions'!$A$2:$A$34,"Not found",0,1)</f>
        <v>Ecosystem functioning and population dynamics</v>
      </c>
      <c r="AB207" s="3" t="s">
        <v>769</v>
      </c>
      <c r="AC207" s="3" t="s">
        <v>109</v>
      </c>
      <c r="AD207" s="3" t="s">
        <v>109</v>
      </c>
      <c r="AE207" s="3" t="s">
        <v>460</v>
      </c>
      <c r="AF207" s="3" t="s">
        <v>445</v>
      </c>
      <c r="AH207" s="3" t="s">
        <v>790</v>
      </c>
      <c r="AJ207" s="3" t="s">
        <v>76</v>
      </c>
      <c r="AK207" s="3" t="s">
        <v>1778</v>
      </c>
      <c r="AL207" s="3" t="s">
        <v>110</v>
      </c>
      <c r="AM207" s="3" t="s">
        <v>61</v>
      </c>
      <c r="AN207" s="9" t="s">
        <v>771</v>
      </c>
      <c r="AO207" s="3" t="s">
        <v>68</v>
      </c>
    </row>
    <row r="208" spans="1:41" s="3" customFormat="1" ht="14.25" customHeight="1" x14ac:dyDescent="0.25">
      <c r="A208" s="3" t="s">
        <v>588</v>
      </c>
      <c r="B208" s="3" t="s">
        <v>753</v>
      </c>
      <c r="C208" s="3" t="s">
        <v>756</v>
      </c>
      <c r="D208" s="6" t="s">
        <v>777</v>
      </c>
      <c r="E208" s="3" t="s">
        <v>1501</v>
      </c>
      <c r="F208" s="3" t="s">
        <v>1615</v>
      </c>
      <c r="G208" s="3" t="s">
        <v>1666</v>
      </c>
      <c r="H208" s="3" t="s">
        <v>1592</v>
      </c>
      <c r="I208" s="3" t="s">
        <v>1699</v>
      </c>
      <c r="J208" s="3" t="s">
        <v>1660</v>
      </c>
      <c r="K208" s="3" t="s">
        <v>15</v>
      </c>
      <c r="L208" s="3" t="s">
        <v>16</v>
      </c>
      <c r="M208" s="3" t="s">
        <v>60</v>
      </c>
      <c r="N208" s="3" t="s">
        <v>2</v>
      </c>
      <c r="R208" s="3" t="s">
        <v>21</v>
      </c>
      <c r="U208" s="3" t="s">
        <v>2</v>
      </c>
      <c r="Z208" s="3" t="s">
        <v>947</v>
      </c>
      <c r="AA208" s="3" t="str">
        <f>_xlfn.XLOOKUP(Table1[[#This Row],[Metric type]],'Metric definitions'!$C$2:$C$34,'Metric definitions'!$A$2:$A$34,"Not found",0,1)</f>
        <v>Ecosystem composition</v>
      </c>
      <c r="AB208" s="3" t="s">
        <v>435</v>
      </c>
      <c r="AC208" s="3" t="s">
        <v>109</v>
      </c>
      <c r="AD208" s="3" t="s">
        <v>109</v>
      </c>
      <c r="AE208" s="3" t="s">
        <v>1771</v>
      </c>
      <c r="AF208" s="3" t="s">
        <v>445</v>
      </c>
      <c r="AH208" s="3" t="s">
        <v>789</v>
      </c>
      <c r="AJ208" s="3" t="s">
        <v>76</v>
      </c>
      <c r="AK208" s="3" t="s">
        <v>1778</v>
      </c>
      <c r="AL208" s="3" t="s">
        <v>110</v>
      </c>
      <c r="AM208" s="3" t="s">
        <v>64</v>
      </c>
      <c r="AN208" s="3" t="s">
        <v>778</v>
      </c>
      <c r="AO208" s="3" t="s">
        <v>68</v>
      </c>
    </row>
    <row r="209" spans="1:41" s="3" customFormat="1" ht="14.25" customHeight="1" x14ac:dyDescent="0.25">
      <c r="A209" s="3" t="s">
        <v>588</v>
      </c>
      <c r="B209" s="3" t="s">
        <v>753</v>
      </c>
      <c r="C209" s="3" t="s">
        <v>780</v>
      </c>
      <c r="D209" s="6" t="s">
        <v>777</v>
      </c>
      <c r="E209" s="3" t="s">
        <v>1501</v>
      </c>
      <c r="F209" s="3" t="s">
        <v>1615</v>
      </c>
      <c r="G209" s="3" t="s">
        <v>1666</v>
      </c>
      <c r="H209" s="3" t="s">
        <v>1592</v>
      </c>
      <c r="I209" s="3" t="s">
        <v>1699</v>
      </c>
      <c r="J209" s="3" t="s">
        <v>1660</v>
      </c>
      <c r="K209" s="3" t="s">
        <v>15</v>
      </c>
      <c r="L209" s="3" t="s">
        <v>16</v>
      </c>
      <c r="M209" s="3" t="s">
        <v>60</v>
      </c>
      <c r="N209" s="3" t="s">
        <v>2</v>
      </c>
      <c r="R209" s="3" t="s">
        <v>21</v>
      </c>
      <c r="U209" s="3" t="s">
        <v>2</v>
      </c>
      <c r="Z209" s="3" t="s">
        <v>644</v>
      </c>
      <c r="AA209" s="3" t="str">
        <f>_xlfn.XLOOKUP(Table1[[#This Row],[Metric type]],'Metric definitions'!$C$2:$C$34,'Metric definitions'!$A$2:$A$34,"Not found",0,1)</f>
        <v>Habitat quality</v>
      </c>
      <c r="AB209" s="3" t="s">
        <v>760</v>
      </c>
      <c r="AC209" s="3" t="s">
        <v>784</v>
      </c>
      <c r="AD209" s="3" t="s">
        <v>1668</v>
      </c>
      <c r="AE209" s="3" t="s">
        <v>1771</v>
      </c>
      <c r="AH209" s="3" t="s">
        <v>794</v>
      </c>
      <c r="AI209" s="3" t="s">
        <v>2</v>
      </c>
      <c r="AJ209" s="3" t="s">
        <v>64</v>
      </c>
      <c r="AK209" s="3" t="s">
        <v>1778</v>
      </c>
      <c r="AL209" s="3" t="s">
        <v>110</v>
      </c>
      <c r="AM209" s="3" t="s">
        <v>61</v>
      </c>
      <c r="AN209" s="3" t="s">
        <v>782</v>
      </c>
      <c r="AO209" s="3" t="s">
        <v>122</v>
      </c>
    </row>
    <row r="210" spans="1:41" s="3" customFormat="1" ht="14.25" customHeight="1" x14ac:dyDescent="0.25">
      <c r="A210" s="3" t="s">
        <v>588</v>
      </c>
      <c r="B210" s="3" t="s">
        <v>753</v>
      </c>
      <c r="C210" s="3" t="s">
        <v>781</v>
      </c>
      <c r="D210" s="6" t="s">
        <v>777</v>
      </c>
      <c r="E210" s="3" t="s">
        <v>1501</v>
      </c>
      <c r="F210" s="3" t="s">
        <v>1615</v>
      </c>
      <c r="G210" s="3" t="s">
        <v>1666</v>
      </c>
      <c r="H210" s="3" t="s">
        <v>1592</v>
      </c>
      <c r="I210" s="3" t="s">
        <v>1699</v>
      </c>
      <c r="J210" s="3" t="s">
        <v>1660</v>
      </c>
      <c r="K210" s="3" t="s">
        <v>15</v>
      </c>
      <c r="L210" s="3" t="s">
        <v>16</v>
      </c>
      <c r="M210" s="3" t="s">
        <v>60</v>
      </c>
      <c r="N210" s="3" t="s">
        <v>2</v>
      </c>
      <c r="R210" s="3" t="s">
        <v>21</v>
      </c>
      <c r="U210" s="3" t="s">
        <v>2</v>
      </c>
      <c r="Z210" s="3" t="s">
        <v>117</v>
      </c>
      <c r="AA210" s="3" t="str">
        <f>_xlfn.XLOOKUP(Table1[[#This Row],[Metric type]],'Metric definitions'!$C$2:$C$34,'Metric definitions'!$A$2:$A$34,"Not found",0,1)</f>
        <v>Biomass</v>
      </c>
      <c r="AB210" s="3" t="s">
        <v>779</v>
      </c>
      <c r="AC210" s="3" t="s">
        <v>418</v>
      </c>
      <c r="AD210" s="3" t="s">
        <v>1669</v>
      </c>
      <c r="AE210" s="3" t="s">
        <v>1771</v>
      </c>
      <c r="AH210" s="3" t="s">
        <v>793</v>
      </c>
      <c r="AI210" s="3" t="s">
        <v>2</v>
      </c>
      <c r="AJ210" s="3" t="s">
        <v>418</v>
      </c>
      <c r="AK210" s="3" t="s">
        <v>1778</v>
      </c>
      <c r="AL210" s="3" t="s">
        <v>110</v>
      </c>
      <c r="AM210" s="3" t="s">
        <v>61</v>
      </c>
      <c r="AN210" s="3" t="s">
        <v>783</v>
      </c>
      <c r="AO210" s="3" t="s">
        <v>64</v>
      </c>
    </row>
    <row r="211" spans="1:41" s="3" customFormat="1" ht="14.25" customHeight="1" x14ac:dyDescent="0.25">
      <c r="A211" s="3" t="s">
        <v>588</v>
      </c>
      <c r="B211" s="3" t="s">
        <v>754</v>
      </c>
      <c r="C211" s="3" t="s">
        <v>757</v>
      </c>
      <c r="D211" s="6" t="s">
        <v>758</v>
      </c>
      <c r="E211" s="3" t="s">
        <v>1501</v>
      </c>
      <c r="F211" s="3" t="s">
        <v>1615</v>
      </c>
      <c r="G211" s="3" t="s">
        <v>1666</v>
      </c>
      <c r="H211" s="3" t="s">
        <v>1592</v>
      </c>
      <c r="I211" s="3" t="s">
        <v>1699</v>
      </c>
      <c r="J211" s="3" t="s">
        <v>1660</v>
      </c>
      <c r="K211" s="3" t="s">
        <v>15</v>
      </c>
      <c r="L211" s="3" t="s">
        <v>16</v>
      </c>
      <c r="M211" s="3" t="s">
        <v>60</v>
      </c>
      <c r="N211" s="3" t="s">
        <v>2</v>
      </c>
      <c r="R211" s="3" t="s">
        <v>21</v>
      </c>
      <c r="U211" s="3" t="s">
        <v>2</v>
      </c>
      <c r="Z211" s="3" t="s">
        <v>947</v>
      </c>
      <c r="AA211" s="3" t="str">
        <f>_xlfn.XLOOKUP(Table1[[#This Row],[Metric type]],'Metric definitions'!$C$2:$C$34,'Metric definitions'!$A$2:$A$34,"Not found",0,1)</f>
        <v>Ecosystem composition</v>
      </c>
      <c r="AB211" s="3" t="s">
        <v>435</v>
      </c>
      <c r="AC211" s="3" t="s">
        <v>109</v>
      </c>
      <c r="AD211" s="3" t="s">
        <v>109</v>
      </c>
      <c r="AE211" s="3" t="s">
        <v>1769</v>
      </c>
      <c r="AF211" s="3" t="s">
        <v>445</v>
      </c>
      <c r="AH211" s="3" t="s">
        <v>786</v>
      </c>
      <c r="AJ211" s="3" t="s">
        <v>76</v>
      </c>
      <c r="AK211" s="3" t="s">
        <v>76</v>
      </c>
      <c r="AL211" s="3" t="s">
        <v>110</v>
      </c>
      <c r="AM211" s="3" t="s">
        <v>61</v>
      </c>
      <c r="AN211" s="9" t="s">
        <v>785</v>
      </c>
      <c r="AO211" s="3" t="s">
        <v>68</v>
      </c>
    </row>
    <row r="212" spans="1:41" s="3" customFormat="1" ht="14.25" customHeight="1" x14ac:dyDescent="0.25">
      <c r="A212" s="3" t="s">
        <v>588</v>
      </c>
      <c r="B212" s="3" t="s">
        <v>754</v>
      </c>
      <c r="C212" s="3" t="s">
        <v>795</v>
      </c>
      <c r="D212" s="6" t="s">
        <v>758</v>
      </c>
      <c r="E212" s="3" t="s">
        <v>1501</v>
      </c>
      <c r="F212" s="3" t="s">
        <v>1615</v>
      </c>
      <c r="G212" s="3" t="s">
        <v>1666</v>
      </c>
      <c r="H212" s="3" t="s">
        <v>1592</v>
      </c>
      <c r="I212" s="3" t="s">
        <v>1699</v>
      </c>
      <c r="J212" s="3" t="s">
        <v>1660</v>
      </c>
      <c r="K212" s="3" t="s">
        <v>15</v>
      </c>
      <c r="L212" s="3" t="s">
        <v>16</v>
      </c>
      <c r="M212" s="3" t="s">
        <v>60</v>
      </c>
      <c r="N212" s="3" t="s">
        <v>2</v>
      </c>
      <c r="R212" s="3" t="s">
        <v>21</v>
      </c>
      <c r="U212" s="3" t="s">
        <v>2</v>
      </c>
      <c r="Z212" s="3" t="s">
        <v>485</v>
      </c>
      <c r="AA212" s="3" t="str">
        <f>_xlfn.XLOOKUP(Table1[[#This Row],[Metric type]],'Metric definitions'!$C$2:$C$34,'Metric definitions'!$A$2:$A$34,"Not found",0,1)</f>
        <v>Ecosystem functioning and population dynamics</v>
      </c>
      <c r="AB212" s="3" t="s">
        <v>787</v>
      </c>
      <c r="AC212" s="3" t="s">
        <v>109</v>
      </c>
      <c r="AD212" s="3" t="s">
        <v>109</v>
      </c>
      <c r="AE212" s="3" t="s">
        <v>1769</v>
      </c>
      <c r="AF212" s="3" t="s">
        <v>445</v>
      </c>
      <c r="AH212" s="3" t="s">
        <v>786</v>
      </c>
      <c r="AJ212" s="3" t="s">
        <v>76</v>
      </c>
      <c r="AK212" s="3" t="s">
        <v>76</v>
      </c>
      <c r="AL212" s="3" t="s">
        <v>110</v>
      </c>
      <c r="AM212" s="3" t="s">
        <v>61</v>
      </c>
      <c r="AN212" s="9" t="s">
        <v>788</v>
      </c>
      <c r="AO212" s="3" t="s">
        <v>122</v>
      </c>
    </row>
    <row r="213" spans="1:41" s="3" customFormat="1" x14ac:dyDescent="0.25">
      <c r="A213" s="3" t="s">
        <v>589</v>
      </c>
      <c r="B213" s="3" t="s">
        <v>797</v>
      </c>
      <c r="C213" s="3" t="s">
        <v>798</v>
      </c>
      <c r="D213" s="3" t="s">
        <v>799</v>
      </c>
      <c r="E213" s="3" t="s">
        <v>1501</v>
      </c>
      <c r="F213" s="3" t="s">
        <v>1625</v>
      </c>
      <c r="G213" s="3" t="s">
        <v>1666</v>
      </c>
      <c r="H213" s="3" t="s">
        <v>1592</v>
      </c>
      <c r="I213" s="3" t="s">
        <v>1699</v>
      </c>
      <c r="J213" s="3" t="s">
        <v>1660</v>
      </c>
      <c r="K213" s="3" t="s">
        <v>15</v>
      </c>
      <c r="L213" s="3" t="s">
        <v>16</v>
      </c>
      <c r="M213" s="3" t="s">
        <v>73</v>
      </c>
      <c r="N213" s="3" t="s">
        <v>2</v>
      </c>
      <c r="R213" s="3" t="s">
        <v>18</v>
      </c>
      <c r="U213" s="3" t="s">
        <v>2</v>
      </c>
      <c r="Z213" s="3" t="s">
        <v>947</v>
      </c>
      <c r="AA213" s="3" t="str">
        <f>_xlfn.XLOOKUP(Table1[[#This Row],[Metric type]],'Metric definitions'!$C$2:$C$34,'Metric definitions'!$A$2:$A$34,"Not found",0,1)</f>
        <v>Ecosystem composition</v>
      </c>
      <c r="AB213" s="3" t="s">
        <v>801</v>
      </c>
      <c r="AC213" s="3" t="s">
        <v>109</v>
      </c>
      <c r="AD213" s="3" t="s">
        <v>109</v>
      </c>
      <c r="AE213" s="3" t="s">
        <v>1769</v>
      </c>
      <c r="AF213" s="3" t="s">
        <v>405</v>
      </c>
      <c r="AH213" s="3" t="s">
        <v>800</v>
      </c>
      <c r="AJ213" s="3" t="s">
        <v>76</v>
      </c>
      <c r="AK213" s="3" t="s">
        <v>1778</v>
      </c>
      <c r="AL213" s="3" t="s">
        <v>110</v>
      </c>
      <c r="AM213" s="3" t="s">
        <v>61</v>
      </c>
      <c r="AN213" s="3" t="s">
        <v>802</v>
      </c>
      <c r="AO213" s="3" t="s">
        <v>68</v>
      </c>
    </row>
    <row r="214" spans="1:41" s="3" customFormat="1" x14ac:dyDescent="0.25">
      <c r="A214" s="3" t="s">
        <v>589</v>
      </c>
      <c r="B214" s="3" t="s">
        <v>797</v>
      </c>
      <c r="C214" s="3" t="s">
        <v>813</v>
      </c>
      <c r="D214" s="3" t="s">
        <v>799</v>
      </c>
      <c r="E214" s="3" t="s">
        <v>1501</v>
      </c>
      <c r="F214" s="3" t="s">
        <v>1625</v>
      </c>
      <c r="G214" s="3" t="s">
        <v>1666</v>
      </c>
      <c r="H214" s="3" t="s">
        <v>1592</v>
      </c>
      <c r="I214" s="3" t="s">
        <v>1699</v>
      </c>
      <c r="J214" s="3" t="s">
        <v>1660</v>
      </c>
      <c r="K214" s="3" t="s">
        <v>15</v>
      </c>
      <c r="L214" s="3" t="s">
        <v>16</v>
      </c>
      <c r="M214" s="3" t="s">
        <v>73</v>
      </c>
      <c r="N214" s="3" t="s">
        <v>2</v>
      </c>
      <c r="R214" s="3" t="s">
        <v>18</v>
      </c>
      <c r="W214" s="3" t="s">
        <v>2</v>
      </c>
      <c r="Z214" s="3" t="s">
        <v>971</v>
      </c>
      <c r="AA214" s="3" t="str">
        <f>_xlfn.XLOOKUP(Table1[[#This Row],[Metric type]],'Metric definitions'!$C$2:$C$34,'Metric definitions'!$A$2:$A$34,"Not found",0,1)</f>
        <v>Ecosystem functioning and population dynamics</v>
      </c>
      <c r="AB214" s="3" t="s">
        <v>803</v>
      </c>
      <c r="AC214" s="3" t="s">
        <v>109</v>
      </c>
      <c r="AD214" s="3" t="s">
        <v>109</v>
      </c>
      <c r="AE214" s="3" t="s">
        <v>1769</v>
      </c>
      <c r="AF214" s="3" t="s">
        <v>405</v>
      </c>
      <c r="AH214" s="3" t="s">
        <v>800</v>
      </c>
      <c r="AJ214" s="3" t="s">
        <v>76</v>
      </c>
      <c r="AK214" s="3" t="s">
        <v>1778</v>
      </c>
      <c r="AL214" s="3" t="s">
        <v>110</v>
      </c>
      <c r="AM214" s="3" t="s">
        <v>64</v>
      </c>
      <c r="AN214" s="3" t="s">
        <v>812</v>
      </c>
      <c r="AO214" s="3" t="s">
        <v>68</v>
      </c>
    </row>
    <row r="215" spans="1:41" s="3" customFormat="1" x14ac:dyDescent="0.25">
      <c r="A215" s="3" t="s">
        <v>589</v>
      </c>
      <c r="B215" s="3" t="s">
        <v>797</v>
      </c>
      <c r="C215" s="3" t="s">
        <v>814</v>
      </c>
      <c r="D215" s="3" t="s">
        <v>799</v>
      </c>
      <c r="E215" s="3" t="s">
        <v>1501</v>
      </c>
      <c r="F215" s="3" t="s">
        <v>1625</v>
      </c>
      <c r="G215" s="3" t="s">
        <v>1666</v>
      </c>
      <c r="H215" s="3" t="s">
        <v>1592</v>
      </c>
      <c r="I215" s="3" t="s">
        <v>1699</v>
      </c>
      <c r="J215" s="3" t="s">
        <v>1660</v>
      </c>
      <c r="K215" s="3" t="s">
        <v>15</v>
      </c>
      <c r="L215" s="3" t="s">
        <v>16</v>
      </c>
      <c r="M215" s="3" t="s">
        <v>73</v>
      </c>
      <c r="N215" s="3" t="s">
        <v>2</v>
      </c>
      <c r="R215" s="3" t="s">
        <v>18</v>
      </c>
      <c r="V215" s="3" t="s">
        <v>25</v>
      </c>
      <c r="Z215" s="3" t="s">
        <v>947</v>
      </c>
      <c r="AA215" s="3" t="str">
        <f>_xlfn.XLOOKUP(Table1[[#This Row],[Metric type]],'Metric definitions'!$C$2:$C$34,'Metric definitions'!$A$2:$A$34,"Not found",0,1)</f>
        <v>Ecosystem composition</v>
      </c>
      <c r="AB215" s="3" t="s">
        <v>1690</v>
      </c>
      <c r="AC215" s="3" t="s">
        <v>109</v>
      </c>
      <c r="AD215" s="3" t="s">
        <v>109</v>
      </c>
      <c r="AE215" s="3" t="s">
        <v>1769</v>
      </c>
      <c r="AF215" s="3" t="s">
        <v>811</v>
      </c>
      <c r="AH215" s="3" t="s">
        <v>1689</v>
      </c>
      <c r="AJ215" s="3" t="s">
        <v>64</v>
      </c>
      <c r="AK215" s="3" t="s">
        <v>1778</v>
      </c>
      <c r="AL215" s="3" t="s">
        <v>110</v>
      </c>
      <c r="AM215" s="3" t="s">
        <v>184</v>
      </c>
      <c r="AN215" s="9" t="s">
        <v>1688</v>
      </c>
      <c r="AO215" s="3" t="s">
        <v>68</v>
      </c>
    </row>
    <row r="216" spans="1:41" s="3" customFormat="1" x14ac:dyDescent="0.25">
      <c r="A216" s="3" t="s">
        <v>589</v>
      </c>
      <c r="B216" s="3" t="s">
        <v>797</v>
      </c>
      <c r="C216" s="3" t="s">
        <v>815</v>
      </c>
      <c r="D216" s="3" t="s">
        <v>799</v>
      </c>
      <c r="E216" s="3" t="s">
        <v>1501</v>
      </c>
      <c r="F216" s="3" t="s">
        <v>1625</v>
      </c>
      <c r="G216" s="3" t="s">
        <v>1666</v>
      </c>
      <c r="H216" s="3" t="s">
        <v>1592</v>
      </c>
      <c r="I216" s="3" t="s">
        <v>1699</v>
      </c>
      <c r="J216" s="3" t="s">
        <v>1660</v>
      </c>
      <c r="K216" s="3" t="s">
        <v>15</v>
      </c>
      <c r="L216" s="3" t="s">
        <v>16</v>
      </c>
      <c r="M216" s="3" t="s">
        <v>73</v>
      </c>
      <c r="N216" s="3" t="s">
        <v>2</v>
      </c>
      <c r="R216" s="3" t="s">
        <v>18</v>
      </c>
      <c r="V216" s="3" t="s">
        <v>25</v>
      </c>
      <c r="Z216" s="3" t="s">
        <v>871</v>
      </c>
      <c r="AA216" s="3" t="str">
        <f>_xlfn.XLOOKUP(Table1[[#This Row],[Metric type]],'Metric definitions'!$C$2:$C$34,'Metric definitions'!$A$2:$A$34,"Not found",0,1)</f>
        <v>Ecosystem composition</v>
      </c>
      <c r="AB216" s="3" t="s">
        <v>806</v>
      </c>
      <c r="AC216" s="3" t="s">
        <v>109</v>
      </c>
      <c r="AD216" s="3" t="s">
        <v>109</v>
      </c>
      <c r="AE216" s="3" t="s">
        <v>1769</v>
      </c>
      <c r="AF216" s="3" t="s">
        <v>805</v>
      </c>
      <c r="AH216" s="3" t="s">
        <v>1686</v>
      </c>
      <c r="AJ216" s="3" t="s">
        <v>64</v>
      </c>
      <c r="AK216" s="3" t="s">
        <v>1778</v>
      </c>
      <c r="AL216" s="3" t="s">
        <v>110</v>
      </c>
      <c r="AM216" s="3" t="s">
        <v>64</v>
      </c>
      <c r="AN216" s="9" t="s">
        <v>804</v>
      </c>
      <c r="AO216" s="3" t="s">
        <v>68</v>
      </c>
    </row>
    <row r="217" spans="1:41" s="3" customFormat="1" x14ac:dyDescent="0.25">
      <c r="A217" s="3" t="s">
        <v>589</v>
      </c>
      <c r="B217" s="3" t="s">
        <v>797</v>
      </c>
      <c r="C217" s="3" t="s">
        <v>816</v>
      </c>
      <c r="D217" s="3" t="s">
        <v>799</v>
      </c>
      <c r="E217" s="3" t="s">
        <v>1501</v>
      </c>
      <c r="F217" s="3" t="s">
        <v>1625</v>
      </c>
      <c r="G217" s="3" t="s">
        <v>1666</v>
      </c>
      <c r="H217" s="3" t="s">
        <v>1592</v>
      </c>
      <c r="I217" s="3" t="s">
        <v>1699</v>
      </c>
      <c r="J217" s="3" t="s">
        <v>1660</v>
      </c>
      <c r="K217" s="3" t="s">
        <v>15</v>
      </c>
      <c r="L217" s="3" t="s">
        <v>16</v>
      </c>
      <c r="M217" s="3" t="s">
        <v>73</v>
      </c>
      <c r="N217" s="3" t="s">
        <v>2</v>
      </c>
      <c r="R217" s="3" t="s">
        <v>18</v>
      </c>
      <c r="V217" s="3" t="s">
        <v>25</v>
      </c>
      <c r="Z217" s="3" t="s">
        <v>1468</v>
      </c>
      <c r="AA217" s="3" t="str">
        <f>_xlfn.XLOOKUP(Table1[[#This Row],[Metric type]],'Metric definitions'!$C$2:$C$34,'Metric definitions'!$A$2:$A$34,"Not found",0,1)</f>
        <v>Ecosystem composition</v>
      </c>
      <c r="AB217" s="3" t="s">
        <v>807</v>
      </c>
      <c r="AC217" s="3" t="s">
        <v>109</v>
      </c>
      <c r="AD217" s="3" t="s">
        <v>109</v>
      </c>
      <c r="AE217" s="3" t="s">
        <v>1769</v>
      </c>
      <c r="AF217" s="3" t="s">
        <v>811</v>
      </c>
      <c r="AH217" s="3" t="s">
        <v>810</v>
      </c>
      <c r="AJ217" s="3" t="s">
        <v>64</v>
      </c>
      <c r="AK217" s="3" t="s">
        <v>1778</v>
      </c>
      <c r="AL217" s="3" t="s">
        <v>110</v>
      </c>
      <c r="AM217" s="3" t="s">
        <v>184</v>
      </c>
      <c r="AN217" s="9" t="s">
        <v>1687</v>
      </c>
      <c r="AO217" s="3" t="s">
        <v>68</v>
      </c>
    </row>
    <row r="218" spans="1:41" s="3" customFormat="1" x14ac:dyDescent="0.25">
      <c r="A218" s="3" t="s">
        <v>589</v>
      </c>
      <c r="B218" s="3" t="s">
        <v>797</v>
      </c>
      <c r="C218" s="3" t="s">
        <v>817</v>
      </c>
      <c r="D218" s="3" t="s">
        <v>799</v>
      </c>
      <c r="E218" s="3" t="s">
        <v>1501</v>
      </c>
      <c r="F218" s="3" t="s">
        <v>1625</v>
      </c>
      <c r="G218" s="3" t="s">
        <v>1666</v>
      </c>
      <c r="H218" s="3" t="s">
        <v>1592</v>
      </c>
      <c r="I218" s="3" t="s">
        <v>1699</v>
      </c>
      <c r="J218" s="3" t="s">
        <v>1660</v>
      </c>
      <c r="K218" s="3" t="s">
        <v>15</v>
      </c>
      <c r="L218" s="3" t="s">
        <v>16</v>
      </c>
      <c r="M218" s="3" t="s">
        <v>73</v>
      </c>
      <c r="N218" s="3" t="s">
        <v>2</v>
      </c>
      <c r="R218" s="3" t="s">
        <v>18</v>
      </c>
      <c r="V218" s="3" t="s">
        <v>25</v>
      </c>
      <c r="Z218" s="3" t="s">
        <v>237</v>
      </c>
      <c r="AA218" s="3" t="str">
        <f>_xlfn.XLOOKUP(Table1[[#This Row],[Metric type]],'Metric definitions'!$C$2:$C$34,'Metric definitions'!$A$2:$A$34,"Not found",0,1)</f>
        <v>Diversity</v>
      </c>
      <c r="AC218" s="3" t="s">
        <v>109</v>
      </c>
      <c r="AD218" s="3" t="s">
        <v>109</v>
      </c>
      <c r="AE218" s="3" t="s">
        <v>1769</v>
      </c>
      <c r="AF218" s="3" t="s">
        <v>445</v>
      </c>
      <c r="AH218" s="3" t="s">
        <v>809</v>
      </c>
      <c r="AJ218" s="3" t="s">
        <v>64</v>
      </c>
      <c r="AK218" s="3" t="s">
        <v>1778</v>
      </c>
      <c r="AL218" s="3" t="s">
        <v>110</v>
      </c>
      <c r="AM218" s="3" t="s">
        <v>61</v>
      </c>
      <c r="AN218" s="9" t="s">
        <v>808</v>
      </c>
      <c r="AO218" s="3" t="s">
        <v>68</v>
      </c>
    </row>
    <row r="219" spans="1:41" s="3" customFormat="1" x14ac:dyDescent="0.25">
      <c r="A219" s="3" t="s">
        <v>590</v>
      </c>
      <c r="B219" s="3" t="s">
        <v>818</v>
      </c>
      <c r="C219" s="3" t="s">
        <v>830</v>
      </c>
      <c r="D219" s="3" t="s">
        <v>819</v>
      </c>
      <c r="E219" s="3" t="s">
        <v>1501</v>
      </c>
      <c r="F219" s="3" t="s">
        <v>1625</v>
      </c>
      <c r="G219" s="3" t="s">
        <v>1666</v>
      </c>
      <c r="H219" s="3" t="s">
        <v>1592</v>
      </c>
      <c r="I219" s="3" t="s">
        <v>1699</v>
      </c>
      <c r="J219" s="3" t="s">
        <v>1660</v>
      </c>
      <c r="K219" s="3" t="s">
        <v>15</v>
      </c>
      <c r="L219" s="3" t="s">
        <v>16</v>
      </c>
      <c r="M219" s="3" t="s">
        <v>73</v>
      </c>
      <c r="N219" s="3" t="s">
        <v>2</v>
      </c>
      <c r="P219" s="3" t="s">
        <v>2</v>
      </c>
      <c r="Q219" s="3" t="s">
        <v>820</v>
      </c>
      <c r="R219" s="3" t="s">
        <v>970</v>
      </c>
      <c r="V219" s="3" t="s">
        <v>25</v>
      </c>
      <c r="Z219" s="3" t="s">
        <v>761</v>
      </c>
      <c r="AA219" s="3" t="str">
        <f>_xlfn.XLOOKUP(Table1[[#This Row],[Metric type]],'Metric definitions'!$C$2:$C$34,'Metric definitions'!$A$2:$A$34,"Not found",0,1)</f>
        <v>Ecosystem composition</v>
      </c>
      <c r="AB219" s="3" t="s">
        <v>821</v>
      </c>
      <c r="AC219" s="3" t="s">
        <v>109</v>
      </c>
      <c r="AD219" s="3" t="s">
        <v>109</v>
      </c>
      <c r="AE219" s="3" t="s">
        <v>1769</v>
      </c>
      <c r="AF219" s="3" t="s">
        <v>822</v>
      </c>
      <c r="AH219" s="3" t="s">
        <v>823</v>
      </c>
      <c r="AJ219" s="3" t="s">
        <v>64</v>
      </c>
      <c r="AK219" s="3" t="s">
        <v>1778</v>
      </c>
      <c r="AL219" s="3" t="s">
        <v>110</v>
      </c>
      <c r="AM219" s="3" t="s">
        <v>81</v>
      </c>
      <c r="AN219" s="9" t="s">
        <v>824</v>
      </c>
      <c r="AO219" s="3" t="s">
        <v>64</v>
      </c>
    </row>
    <row r="220" spans="1:41" s="3" customFormat="1" x14ac:dyDescent="0.25">
      <c r="A220" s="3" t="s">
        <v>590</v>
      </c>
      <c r="B220" s="3" t="s">
        <v>818</v>
      </c>
      <c r="C220" s="3" t="s">
        <v>831</v>
      </c>
      <c r="D220" s="3" t="s">
        <v>819</v>
      </c>
      <c r="E220" s="3" t="s">
        <v>1501</v>
      </c>
      <c r="F220" s="3" t="s">
        <v>1625</v>
      </c>
      <c r="G220" s="3" t="s">
        <v>1666</v>
      </c>
      <c r="H220" s="3" t="s">
        <v>1592</v>
      </c>
      <c r="I220" s="3" t="s">
        <v>1699</v>
      </c>
      <c r="J220" s="3" t="s">
        <v>1660</v>
      </c>
      <c r="K220" s="3" t="s">
        <v>15</v>
      </c>
      <c r="L220" s="3" t="s">
        <v>16</v>
      </c>
      <c r="M220" s="3" t="s">
        <v>73</v>
      </c>
      <c r="N220" s="3" t="s">
        <v>2</v>
      </c>
      <c r="R220" s="3" t="s">
        <v>18</v>
      </c>
      <c r="U220" s="3" t="s">
        <v>2</v>
      </c>
      <c r="Z220" s="3" t="s">
        <v>485</v>
      </c>
      <c r="AA220" s="3" t="str">
        <f>_xlfn.XLOOKUP(Table1[[#This Row],[Metric type]],'Metric definitions'!$C$2:$C$34,'Metric definitions'!$A$2:$A$34,"Not found",0,1)</f>
        <v>Ecosystem functioning and population dynamics</v>
      </c>
      <c r="AB220" s="3" t="s">
        <v>826</v>
      </c>
      <c r="AC220" s="3" t="s">
        <v>109</v>
      </c>
      <c r="AD220" s="3" t="s">
        <v>109</v>
      </c>
      <c r="AE220" s="3" t="s">
        <v>1769</v>
      </c>
      <c r="AF220" s="3" t="s">
        <v>405</v>
      </c>
      <c r="AH220" s="3" t="s">
        <v>800</v>
      </c>
      <c r="AJ220" s="3" t="s">
        <v>76</v>
      </c>
      <c r="AK220" s="3" t="s">
        <v>1778</v>
      </c>
      <c r="AL220" s="3" t="s">
        <v>110</v>
      </c>
      <c r="AM220" s="3" t="s">
        <v>61</v>
      </c>
      <c r="AN220" s="9" t="s">
        <v>829</v>
      </c>
      <c r="AO220" s="3" t="s">
        <v>68</v>
      </c>
    </row>
    <row r="221" spans="1:41" s="3" customFormat="1" x14ac:dyDescent="0.25">
      <c r="A221" s="3" t="s">
        <v>590</v>
      </c>
      <c r="B221" s="3" t="s">
        <v>818</v>
      </c>
      <c r="C221" s="3" t="s">
        <v>832</v>
      </c>
      <c r="D221" s="3" t="s">
        <v>819</v>
      </c>
      <c r="E221" s="3" t="s">
        <v>1501</v>
      </c>
      <c r="F221" s="3" t="s">
        <v>1625</v>
      </c>
      <c r="G221" s="3" t="s">
        <v>1666</v>
      </c>
      <c r="H221" s="3" t="s">
        <v>1592</v>
      </c>
      <c r="I221" s="3" t="s">
        <v>1699</v>
      </c>
      <c r="J221" s="3" t="s">
        <v>1660</v>
      </c>
      <c r="K221" s="3" t="s">
        <v>15</v>
      </c>
      <c r="L221" s="3" t="s">
        <v>16</v>
      </c>
      <c r="M221" s="3" t="s">
        <v>73</v>
      </c>
      <c r="N221" s="3" t="s">
        <v>2</v>
      </c>
      <c r="R221" s="3" t="s">
        <v>18</v>
      </c>
      <c r="U221" s="3" t="s">
        <v>2</v>
      </c>
      <c r="Z221" s="3" t="s">
        <v>401</v>
      </c>
      <c r="AA221" s="3" t="str">
        <f>_xlfn.XLOOKUP(Table1[[#This Row],[Metric type]],'Metric definitions'!$C$2:$C$34,'Metric definitions'!$A$2:$A$34,"Not found",0,1)</f>
        <v>Ecosystem functioning and population dynamics</v>
      </c>
      <c r="AB221" s="3" t="s">
        <v>827</v>
      </c>
      <c r="AC221" s="3" t="s">
        <v>109</v>
      </c>
      <c r="AD221" s="3" t="s">
        <v>109</v>
      </c>
      <c r="AE221" s="3" t="s">
        <v>1769</v>
      </c>
      <c r="AF221" s="3" t="s">
        <v>405</v>
      </c>
      <c r="AH221" s="3" t="s">
        <v>800</v>
      </c>
      <c r="AJ221" s="3" t="s">
        <v>76</v>
      </c>
      <c r="AK221" s="3" t="s">
        <v>1778</v>
      </c>
      <c r="AL221" s="3" t="s">
        <v>110</v>
      </c>
      <c r="AM221" s="3" t="s">
        <v>61</v>
      </c>
      <c r="AN221" s="9" t="s">
        <v>828</v>
      </c>
      <c r="AO221" s="3" t="s">
        <v>68</v>
      </c>
    </row>
    <row r="222" spans="1:41" s="3" customFormat="1" x14ac:dyDescent="0.25">
      <c r="A222" s="3" t="s">
        <v>591</v>
      </c>
      <c r="B222" s="3" t="s">
        <v>833</v>
      </c>
      <c r="C222" s="3" t="s">
        <v>834</v>
      </c>
      <c r="D222" s="3" t="s">
        <v>835</v>
      </c>
      <c r="E222" s="3" t="s">
        <v>1498</v>
      </c>
      <c r="F222" s="3" t="s">
        <v>1590</v>
      </c>
      <c r="G222" s="3" t="s">
        <v>1662</v>
      </c>
      <c r="H222" s="3" t="s">
        <v>1591</v>
      </c>
      <c r="I222" s="3" t="s">
        <v>1702</v>
      </c>
      <c r="J222" s="3" t="s">
        <v>1659</v>
      </c>
      <c r="K222" s="3" t="s">
        <v>15</v>
      </c>
      <c r="L222" s="3" t="s">
        <v>20</v>
      </c>
      <c r="O222" s="3" t="s">
        <v>2</v>
      </c>
      <c r="R222" s="3" t="s">
        <v>18</v>
      </c>
      <c r="U222" s="3" t="s">
        <v>2</v>
      </c>
      <c r="Z222" s="3" t="s">
        <v>947</v>
      </c>
      <c r="AA222" s="3" t="str">
        <f>_xlfn.XLOOKUP(Table1[[#This Row],[Metric type]],'Metric definitions'!$C$2:$C$34,'Metric definitions'!$A$2:$A$34,"Not found",0,1)</f>
        <v>Ecosystem composition</v>
      </c>
      <c r="AB222" s="3" t="s">
        <v>435</v>
      </c>
      <c r="AC222" s="3" t="s">
        <v>109</v>
      </c>
      <c r="AD222" s="3" t="s">
        <v>109</v>
      </c>
      <c r="AE222" s="3" t="s">
        <v>1769</v>
      </c>
      <c r="AF222" s="3" t="s">
        <v>763</v>
      </c>
      <c r="AH222" s="3" t="s">
        <v>836</v>
      </c>
      <c r="AJ222" s="3" t="s">
        <v>64</v>
      </c>
      <c r="AK222" s="3" t="s">
        <v>1778</v>
      </c>
      <c r="AL222" s="3" t="s">
        <v>67</v>
      </c>
      <c r="AM222" s="3" t="s">
        <v>184</v>
      </c>
      <c r="AN222" s="9" t="s">
        <v>837</v>
      </c>
      <c r="AO222" s="3" t="s">
        <v>273</v>
      </c>
    </row>
    <row r="223" spans="1:41" s="3" customFormat="1" x14ac:dyDescent="0.25">
      <c r="A223" s="3" t="s">
        <v>592</v>
      </c>
      <c r="B223" s="3" t="s">
        <v>838</v>
      </c>
      <c r="C223" s="3" t="s">
        <v>839</v>
      </c>
      <c r="D223" s="3" t="s">
        <v>840</v>
      </c>
      <c r="E223" s="3" t="s">
        <v>1500</v>
      </c>
      <c r="F223" s="3" t="s">
        <v>1596</v>
      </c>
      <c r="G223" s="3" t="s">
        <v>1662</v>
      </c>
      <c r="H223" s="3" t="s">
        <v>1595</v>
      </c>
      <c r="I223" s="3" t="s">
        <v>1701</v>
      </c>
      <c r="J223" s="3" t="s">
        <v>1659</v>
      </c>
      <c r="K223" s="3" t="s">
        <v>15</v>
      </c>
      <c r="L223" s="3" t="s">
        <v>20</v>
      </c>
      <c r="O223" s="3" t="s">
        <v>2</v>
      </c>
      <c r="R223" s="3" t="s">
        <v>18</v>
      </c>
      <c r="V223" s="3" t="s">
        <v>844</v>
      </c>
      <c r="Z223" s="3" t="s">
        <v>1057</v>
      </c>
      <c r="AA223" s="3" t="str">
        <f>_xlfn.XLOOKUP(Table1[[#This Row],[Metric type]],'Metric definitions'!$C$2:$C$34,'Metric definitions'!$A$2:$A$34,"Not found",0,1)</f>
        <v>Biomass</v>
      </c>
      <c r="AB223" s="3" t="s">
        <v>841</v>
      </c>
      <c r="AC223" s="3" t="s">
        <v>62</v>
      </c>
      <c r="AD223" s="3" t="s">
        <v>62</v>
      </c>
      <c r="AE223" s="3" t="s">
        <v>1772</v>
      </c>
      <c r="AG223" s="3" t="s">
        <v>145</v>
      </c>
      <c r="AH223" s="3" t="s">
        <v>842</v>
      </c>
      <c r="AJ223" s="3" t="s">
        <v>64</v>
      </c>
      <c r="AK223" s="3" t="s">
        <v>1778</v>
      </c>
      <c r="AL223" s="3" t="s">
        <v>67</v>
      </c>
      <c r="AM223" s="3" t="s">
        <v>61</v>
      </c>
      <c r="AN223" s="9" t="s">
        <v>843</v>
      </c>
      <c r="AO223" s="3" t="s">
        <v>273</v>
      </c>
    </row>
    <row r="224" spans="1:41" s="3" customFormat="1" x14ac:dyDescent="0.25">
      <c r="A224" s="3" t="s">
        <v>853</v>
      </c>
      <c r="B224" s="3" t="s">
        <v>854</v>
      </c>
      <c r="C224" s="3" t="s">
        <v>856</v>
      </c>
      <c r="D224" s="3" t="s">
        <v>858</v>
      </c>
      <c r="E224" s="3" t="s">
        <v>1501</v>
      </c>
      <c r="F224" s="3" t="s">
        <v>1629</v>
      </c>
      <c r="G224" s="3" t="s">
        <v>1662</v>
      </c>
      <c r="H224" s="3" t="s">
        <v>1620</v>
      </c>
      <c r="I224" s="3" t="s">
        <v>1700</v>
      </c>
      <c r="J224" s="3" t="s">
        <v>1656</v>
      </c>
      <c r="K224" s="3" t="s">
        <v>15</v>
      </c>
      <c r="L224" s="3" t="s">
        <v>20</v>
      </c>
      <c r="N224" s="3" t="s">
        <v>2</v>
      </c>
      <c r="R224" s="3" t="s">
        <v>18</v>
      </c>
      <c r="U224" s="3" t="s">
        <v>2</v>
      </c>
      <c r="X224" s="3" t="s">
        <v>2</v>
      </c>
      <c r="Z224" s="3" t="s">
        <v>117</v>
      </c>
      <c r="AA224" s="3" t="str">
        <f>_xlfn.XLOOKUP(Table1[[#This Row],[Metric type]],'Metric definitions'!$C$2:$C$34,'Metric definitions'!$A$2:$A$34,"Not found",0,1)</f>
        <v>Biomass</v>
      </c>
      <c r="AB224" s="3" t="s">
        <v>511</v>
      </c>
      <c r="AC224" s="3" t="s">
        <v>62</v>
      </c>
      <c r="AD224" s="3" t="s">
        <v>62</v>
      </c>
      <c r="AE224" s="3" t="s">
        <v>1773</v>
      </c>
      <c r="AG224" s="3" t="s">
        <v>145</v>
      </c>
      <c r="AH224" s="3" t="s">
        <v>1409</v>
      </c>
      <c r="AJ224" s="3" t="s">
        <v>64</v>
      </c>
      <c r="AK224" s="3" t="s">
        <v>1778</v>
      </c>
      <c r="AL224" s="3" t="s">
        <v>67</v>
      </c>
      <c r="AM224" s="3" t="s">
        <v>61</v>
      </c>
      <c r="AN224" s="3" t="s">
        <v>1408</v>
      </c>
      <c r="AO224" s="3" t="s">
        <v>68</v>
      </c>
    </row>
    <row r="225" spans="1:41" s="3" customFormat="1" x14ac:dyDescent="0.25">
      <c r="A225" s="3" t="s">
        <v>853</v>
      </c>
      <c r="B225" s="3" t="s">
        <v>854</v>
      </c>
      <c r="C225" s="3" t="s">
        <v>1430</v>
      </c>
      <c r="D225" s="3" t="s">
        <v>858</v>
      </c>
      <c r="E225" s="3" t="s">
        <v>1501</v>
      </c>
      <c r="F225" s="3" t="s">
        <v>1629</v>
      </c>
      <c r="G225" s="3" t="s">
        <v>1662</v>
      </c>
      <c r="H225" s="3" t="s">
        <v>1620</v>
      </c>
      <c r="I225" s="3" t="s">
        <v>1700</v>
      </c>
      <c r="J225" s="3" t="s">
        <v>1656</v>
      </c>
      <c r="K225" s="3" t="s">
        <v>15</v>
      </c>
      <c r="L225" s="3" t="s">
        <v>20</v>
      </c>
      <c r="N225" s="3" t="s">
        <v>2</v>
      </c>
      <c r="R225" s="3" t="s">
        <v>18</v>
      </c>
      <c r="V225" s="3" t="s">
        <v>910</v>
      </c>
      <c r="X225" s="3" t="s">
        <v>2</v>
      </c>
      <c r="Z225" s="3" t="s">
        <v>87</v>
      </c>
      <c r="AA225" s="3" t="str">
        <f>_xlfn.XLOOKUP(Table1[[#This Row],[Metric type]],'Metric definitions'!$C$2:$C$34,'Metric definitions'!$A$2:$A$34,"Not found",0,1)</f>
        <v>Biomass</v>
      </c>
      <c r="AB225" s="3" t="s">
        <v>345</v>
      </c>
      <c r="AC225" s="3" t="s">
        <v>1412</v>
      </c>
      <c r="AD225" s="3" t="s">
        <v>1669</v>
      </c>
      <c r="AE225" s="3" t="s">
        <v>1773</v>
      </c>
      <c r="AH225" s="3" t="s">
        <v>1413</v>
      </c>
      <c r="AJ225" s="3" t="s">
        <v>64</v>
      </c>
      <c r="AK225" s="3" t="s">
        <v>1778</v>
      </c>
      <c r="AL225" s="3" t="s">
        <v>67</v>
      </c>
      <c r="AM225" s="3" t="s">
        <v>61</v>
      </c>
      <c r="AN225" s="3" t="s">
        <v>1410</v>
      </c>
      <c r="AO225" s="3" t="s">
        <v>68</v>
      </c>
    </row>
    <row r="226" spans="1:41" s="3" customFormat="1" x14ac:dyDescent="0.25">
      <c r="A226" s="3" t="s">
        <v>853</v>
      </c>
      <c r="B226" s="3" t="s">
        <v>854</v>
      </c>
      <c r="C226" s="3" t="s">
        <v>1431</v>
      </c>
      <c r="D226" s="3" t="s">
        <v>858</v>
      </c>
      <c r="E226" s="3" t="s">
        <v>1501</v>
      </c>
      <c r="F226" s="3" t="s">
        <v>1629</v>
      </c>
      <c r="G226" s="3" t="s">
        <v>1662</v>
      </c>
      <c r="H226" s="3" t="s">
        <v>1620</v>
      </c>
      <c r="I226" s="3" t="s">
        <v>1700</v>
      </c>
      <c r="J226" s="3" t="s">
        <v>1656</v>
      </c>
      <c r="K226" s="3" t="s">
        <v>15</v>
      </c>
      <c r="L226" s="3" t="s">
        <v>20</v>
      </c>
      <c r="N226" s="3" t="s">
        <v>2</v>
      </c>
      <c r="R226" s="3" t="s">
        <v>18</v>
      </c>
      <c r="V226" s="3" t="s">
        <v>910</v>
      </c>
      <c r="X226" s="3" t="s">
        <v>2</v>
      </c>
      <c r="Z226" s="3" t="s">
        <v>237</v>
      </c>
      <c r="AA226" s="3" t="str">
        <f>_xlfn.XLOOKUP(Table1[[#This Row],[Metric type]],'Metric definitions'!$C$2:$C$34,'Metric definitions'!$A$2:$A$34,"Not found",0,1)</f>
        <v>Diversity</v>
      </c>
      <c r="AC226" s="3" t="s">
        <v>62</v>
      </c>
      <c r="AD226" s="3" t="s">
        <v>62</v>
      </c>
      <c r="AE226" s="3" t="s">
        <v>1773</v>
      </c>
      <c r="AG226" s="3" t="s">
        <v>145</v>
      </c>
      <c r="AH226" s="3" t="s">
        <v>1416</v>
      </c>
      <c r="AJ226" s="3" t="s">
        <v>64</v>
      </c>
      <c r="AK226" s="3" t="s">
        <v>1778</v>
      </c>
      <c r="AL226" s="3" t="s">
        <v>67</v>
      </c>
      <c r="AM226" s="3" t="s">
        <v>61</v>
      </c>
      <c r="AN226" s="3" t="s">
        <v>1422</v>
      </c>
      <c r="AO226" s="3" t="s">
        <v>68</v>
      </c>
    </row>
    <row r="227" spans="1:41" s="3" customFormat="1" x14ac:dyDescent="0.25">
      <c r="A227" s="3" t="s">
        <v>853</v>
      </c>
      <c r="B227" s="3" t="s">
        <v>854</v>
      </c>
      <c r="C227" s="3" t="s">
        <v>1432</v>
      </c>
      <c r="D227" s="3" t="s">
        <v>858</v>
      </c>
      <c r="E227" s="3" t="s">
        <v>1501</v>
      </c>
      <c r="F227" s="3" t="s">
        <v>1629</v>
      </c>
      <c r="G227" s="3" t="s">
        <v>1662</v>
      </c>
      <c r="H227" s="3" t="s">
        <v>1620</v>
      </c>
      <c r="I227" s="3" t="s">
        <v>1700</v>
      </c>
      <c r="J227" s="3" t="s">
        <v>1656</v>
      </c>
      <c r="K227" s="3" t="s">
        <v>15</v>
      </c>
      <c r="L227" s="3" t="s">
        <v>20</v>
      </c>
      <c r="N227" s="3" t="s">
        <v>2</v>
      </c>
      <c r="R227" s="3" t="s">
        <v>18</v>
      </c>
      <c r="V227" s="3" t="s">
        <v>910</v>
      </c>
      <c r="Z227" s="3" t="s">
        <v>761</v>
      </c>
      <c r="AA227" s="3" t="str">
        <f>_xlfn.XLOOKUP(Table1[[#This Row],[Metric type]],'Metric definitions'!$C$2:$C$34,'Metric definitions'!$A$2:$A$34,"Not found",0,1)</f>
        <v>Ecosystem composition</v>
      </c>
      <c r="AB227" s="3" t="s">
        <v>1424</v>
      </c>
      <c r="AC227" s="3" t="s">
        <v>62</v>
      </c>
      <c r="AD227" s="3" t="s">
        <v>62</v>
      </c>
      <c r="AE227" s="3" t="s">
        <v>1773</v>
      </c>
      <c r="AG227" s="3" t="s">
        <v>75</v>
      </c>
      <c r="AH227" s="3" t="s">
        <v>1418</v>
      </c>
      <c r="AJ227" s="3" t="s">
        <v>64</v>
      </c>
      <c r="AK227" s="3" t="s">
        <v>1778</v>
      </c>
      <c r="AL227" s="3" t="s">
        <v>67</v>
      </c>
      <c r="AM227" s="3" t="s">
        <v>61</v>
      </c>
      <c r="AN227" s="3" t="s">
        <v>1417</v>
      </c>
      <c r="AO227" s="3" t="s">
        <v>68</v>
      </c>
    </row>
    <row r="228" spans="1:41" s="3" customFormat="1" x14ac:dyDescent="0.25">
      <c r="A228" s="3" t="s">
        <v>853</v>
      </c>
      <c r="B228" s="3" t="s">
        <v>855</v>
      </c>
      <c r="C228" s="3" t="s">
        <v>857</v>
      </c>
      <c r="D228" s="3" t="s">
        <v>859</v>
      </c>
      <c r="E228" s="3" t="s">
        <v>1502</v>
      </c>
      <c r="F228" s="3" t="s">
        <v>1622</v>
      </c>
      <c r="G228" s="3" t="s">
        <v>673</v>
      </c>
      <c r="H228" s="3" t="s">
        <v>1620</v>
      </c>
      <c r="I228" s="3" t="s">
        <v>1700</v>
      </c>
      <c r="J228" s="3" t="s">
        <v>1656</v>
      </c>
      <c r="K228" s="3" t="s">
        <v>15</v>
      </c>
      <c r="L228" s="3" t="s">
        <v>20</v>
      </c>
      <c r="N228" s="3" t="s">
        <v>2</v>
      </c>
      <c r="R228" s="3" t="s">
        <v>18</v>
      </c>
      <c r="U228" s="3" t="s">
        <v>2</v>
      </c>
      <c r="X228" s="3" t="s">
        <v>2</v>
      </c>
      <c r="Z228" s="3" t="s">
        <v>117</v>
      </c>
      <c r="AA228" s="3" t="str">
        <f>_xlfn.XLOOKUP(Table1[[#This Row],[Metric type]],'Metric definitions'!$C$2:$C$34,'Metric definitions'!$A$2:$A$34,"Not found",0,1)</f>
        <v>Biomass</v>
      </c>
      <c r="AB228" s="3" t="s">
        <v>511</v>
      </c>
      <c r="AC228" s="3" t="s">
        <v>62</v>
      </c>
      <c r="AD228" s="3" t="s">
        <v>62</v>
      </c>
      <c r="AE228" s="3" t="s">
        <v>1773</v>
      </c>
      <c r="AG228" s="3" t="s">
        <v>145</v>
      </c>
      <c r="AH228" s="3" t="s">
        <v>1426</v>
      </c>
      <c r="AJ228" s="3" t="s">
        <v>184</v>
      </c>
      <c r="AK228" s="3" t="s">
        <v>1777</v>
      </c>
      <c r="AL228" s="3" t="s">
        <v>67</v>
      </c>
      <c r="AM228" s="3" t="s">
        <v>187</v>
      </c>
      <c r="AN228" s="3" t="s">
        <v>1693</v>
      </c>
      <c r="AO228" s="3" t="s">
        <v>68</v>
      </c>
    </row>
    <row r="229" spans="1:41" s="3" customFormat="1" x14ac:dyDescent="0.25">
      <c r="A229" s="3" t="s">
        <v>853</v>
      </c>
      <c r="B229" s="3" t="s">
        <v>855</v>
      </c>
      <c r="C229" s="3" t="s">
        <v>1433</v>
      </c>
      <c r="D229" s="3" t="s">
        <v>859</v>
      </c>
      <c r="E229" s="3" t="s">
        <v>1502</v>
      </c>
      <c r="F229" s="3" t="s">
        <v>1622</v>
      </c>
      <c r="G229" s="3" t="s">
        <v>673</v>
      </c>
      <c r="H229" s="3" t="s">
        <v>1620</v>
      </c>
      <c r="I229" s="3" t="s">
        <v>1700</v>
      </c>
      <c r="J229" s="3" t="s">
        <v>1656</v>
      </c>
      <c r="K229" s="3" t="s">
        <v>15</v>
      </c>
      <c r="L229" s="3" t="s">
        <v>20</v>
      </c>
      <c r="N229" s="3" t="s">
        <v>2</v>
      </c>
      <c r="R229" s="3" t="s">
        <v>18</v>
      </c>
      <c r="V229" s="3" t="s">
        <v>910</v>
      </c>
      <c r="X229" s="3" t="s">
        <v>2</v>
      </c>
      <c r="Z229" s="3" t="s">
        <v>87</v>
      </c>
      <c r="AA229" s="3" t="str">
        <f>_xlfn.XLOOKUP(Table1[[#This Row],[Metric type]],'Metric definitions'!$C$2:$C$34,'Metric definitions'!$A$2:$A$34,"Not found",0,1)</f>
        <v>Biomass</v>
      </c>
      <c r="AB229" s="3" t="s">
        <v>345</v>
      </c>
      <c r="AC229" s="3" t="s">
        <v>1412</v>
      </c>
      <c r="AD229" s="3" t="s">
        <v>1669</v>
      </c>
      <c r="AE229" s="3" t="s">
        <v>1773</v>
      </c>
      <c r="AH229" s="3" t="s">
        <v>1413</v>
      </c>
      <c r="AJ229" s="3" t="s">
        <v>64</v>
      </c>
      <c r="AK229" s="3" t="s">
        <v>1777</v>
      </c>
      <c r="AL229" s="3" t="s">
        <v>67</v>
      </c>
      <c r="AM229" s="3" t="s">
        <v>61</v>
      </c>
      <c r="AN229" s="3" t="s">
        <v>1411</v>
      </c>
      <c r="AO229" s="3" t="s">
        <v>68</v>
      </c>
    </row>
    <row r="230" spans="1:41" s="3" customFormat="1" x14ac:dyDescent="0.25">
      <c r="A230" s="3" t="s">
        <v>853</v>
      </c>
      <c r="B230" s="3" t="s">
        <v>855</v>
      </c>
      <c r="C230" s="3" t="s">
        <v>1434</v>
      </c>
      <c r="D230" s="3" t="s">
        <v>859</v>
      </c>
      <c r="E230" s="3" t="s">
        <v>1502</v>
      </c>
      <c r="F230" s="3" t="s">
        <v>1622</v>
      </c>
      <c r="G230" s="3" t="s">
        <v>673</v>
      </c>
      <c r="H230" s="3" t="s">
        <v>1620</v>
      </c>
      <c r="I230" s="3" t="s">
        <v>1700</v>
      </c>
      <c r="J230" s="3" t="s">
        <v>1656</v>
      </c>
      <c r="K230" s="3" t="s">
        <v>15</v>
      </c>
      <c r="L230" s="3" t="s">
        <v>20</v>
      </c>
      <c r="N230" s="3" t="s">
        <v>2</v>
      </c>
      <c r="R230" s="3" t="s">
        <v>18</v>
      </c>
      <c r="V230" s="3" t="s">
        <v>910</v>
      </c>
      <c r="X230" s="3" t="s">
        <v>2</v>
      </c>
      <c r="Z230" s="3" t="s">
        <v>237</v>
      </c>
      <c r="AA230" s="3" t="str">
        <f>_xlfn.XLOOKUP(Table1[[#This Row],[Metric type]],'Metric definitions'!$C$2:$C$34,'Metric definitions'!$A$2:$A$34,"Not found",0,1)</f>
        <v>Diversity</v>
      </c>
      <c r="AC230" s="3" t="s">
        <v>62</v>
      </c>
      <c r="AD230" s="3" t="s">
        <v>62</v>
      </c>
      <c r="AE230" s="3" t="s">
        <v>1773</v>
      </c>
      <c r="AG230" s="3" t="s">
        <v>145</v>
      </c>
      <c r="AH230" s="3" t="s">
        <v>1415</v>
      </c>
      <c r="AJ230" s="3" t="s">
        <v>184</v>
      </c>
      <c r="AK230" s="3" t="s">
        <v>1777</v>
      </c>
      <c r="AL230" s="3" t="s">
        <v>67</v>
      </c>
      <c r="AM230" s="3" t="s">
        <v>61</v>
      </c>
      <c r="AN230" s="3" t="s">
        <v>1425</v>
      </c>
      <c r="AO230" s="3" t="s">
        <v>68</v>
      </c>
    </row>
    <row r="231" spans="1:41" s="3" customFormat="1" x14ac:dyDescent="0.25">
      <c r="A231" s="3" t="s">
        <v>853</v>
      </c>
      <c r="B231" s="3" t="s">
        <v>855</v>
      </c>
      <c r="C231" s="3" t="s">
        <v>1435</v>
      </c>
      <c r="D231" s="3" t="s">
        <v>859</v>
      </c>
      <c r="E231" s="3" t="s">
        <v>1502</v>
      </c>
      <c r="F231" s="3" t="s">
        <v>1622</v>
      </c>
      <c r="G231" s="3" t="s">
        <v>673</v>
      </c>
      <c r="H231" s="3" t="s">
        <v>1620</v>
      </c>
      <c r="I231" s="3" t="s">
        <v>1700</v>
      </c>
      <c r="J231" s="3" t="s">
        <v>1656</v>
      </c>
      <c r="K231" s="3" t="s">
        <v>15</v>
      </c>
      <c r="L231" s="3" t="s">
        <v>20</v>
      </c>
      <c r="N231" s="3" t="s">
        <v>2</v>
      </c>
      <c r="R231" s="3" t="s">
        <v>18</v>
      </c>
      <c r="U231" s="3" t="s">
        <v>2</v>
      </c>
      <c r="Z231" s="3" t="s">
        <v>971</v>
      </c>
      <c r="AA231" s="3" t="str">
        <f>_xlfn.XLOOKUP(Table1[[#This Row],[Metric type]],'Metric definitions'!$C$2:$C$34,'Metric definitions'!$A$2:$A$34,"Not found",0,1)</f>
        <v>Ecosystem functioning and population dynamics</v>
      </c>
      <c r="AB231" s="3" t="s">
        <v>1428</v>
      </c>
      <c r="AC231" s="3" t="s">
        <v>62</v>
      </c>
      <c r="AD231" s="3" t="s">
        <v>62</v>
      </c>
      <c r="AE231" s="3" t="s">
        <v>1773</v>
      </c>
      <c r="AG231" s="3" t="s">
        <v>63</v>
      </c>
      <c r="AH231" s="3" t="s">
        <v>1427</v>
      </c>
      <c r="AJ231" s="3" t="s">
        <v>1133</v>
      </c>
      <c r="AK231" s="3" t="s">
        <v>1777</v>
      </c>
      <c r="AL231" s="3" t="s">
        <v>67</v>
      </c>
      <c r="AM231" s="3" t="s">
        <v>64</v>
      </c>
      <c r="AN231" s="3" t="s">
        <v>1414</v>
      </c>
      <c r="AO231" s="3" t="s">
        <v>68</v>
      </c>
    </row>
    <row r="232" spans="1:41" s="3" customFormat="1" x14ac:dyDescent="0.25">
      <c r="A232" s="3" t="s">
        <v>853</v>
      </c>
      <c r="B232" s="3" t="s">
        <v>855</v>
      </c>
      <c r="C232" s="3" t="s">
        <v>1436</v>
      </c>
      <c r="D232" s="3" t="s">
        <v>859</v>
      </c>
      <c r="E232" s="3" t="s">
        <v>1502</v>
      </c>
      <c r="F232" s="3" t="s">
        <v>1622</v>
      </c>
      <c r="G232" s="3" t="s">
        <v>673</v>
      </c>
      <c r="H232" s="3" t="s">
        <v>1620</v>
      </c>
      <c r="I232" s="3" t="s">
        <v>1700</v>
      </c>
      <c r="J232" s="3" t="s">
        <v>1656</v>
      </c>
      <c r="K232" s="3" t="s">
        <v>15</v>
      </c>
      <c r="L232" s="3" t="s">
        <v>20</v>
      </c>
      <c r="N232" s="3" t="s">
        <v>2</v>
      </c>
      <c r="R232" s="3" t="s">
        <v>18</v>
      </c>
      <c r="W232" s="3" t="s">
        <v>2</v>
      </c>
      <c r="Z232" s="3" t="s">
        <v>930</v>
      </c>
      <c r="AA232" s="3" t="str">
        <f>_xlfn.XLOOKUP(Table1[[#This Row],[Metric type]],'Metric definitions'!$C$2:$C$34,'Metric definitions'!$A$2:$A$34,"Not found",0,1)</f>
        <v>Biomass</v>
      </c>
      <c r="AB232" s="3" t="s">
        <v>1429</v>
      </c>
      <c r="AC232" s="3" t="s">
        <v>62</v>
      </c>
      <c r="AD232" s="3" t="s">
        <v>62</v>
      </c>
      <c r="AE232" s="3" t="s">
        <v>1773</v>
      </c>
      <c r="AG232" s="3" t="s">
        <v>63</v>
      </c>
      <c r="AH232" s="3" t="s">
        <v>1427</v>
      </c>
      <c r="AJ232" s="3" t="s">
        <v>1133</v>
      </c>
      <c r="AK232" s="3" t="s">
        <v>1777</v>
      </c>
      <c r="AL232" s="3" t="s">
        <v>67</v>
      </c>
      <c r="AM232" s="3" t="s">
        <v>64</v>
      </c>
      <c r="AN232" s="3" t="s">
        <v>1423</v>
      </c>
      <c r="AO232" s="3" t="s">
        <v>68</v>
      </c>
    </row>
    <row r="233" spans="1:41" s="3" customFormat="1" x14ac:dyDescent="0.25">
      <c r="A233" s="3" t="s">
        <v>853</v>
      </c>
      <c r="B233" s="3" t="s">
        <v>855</v>
      </c>
      <c r="C233" s="3" t="s">
        <v>1437</v>
      </c>
      <c r="D233" s="3" t="s">
        <v>859</v>
      </c>
      <c r="E233" s="3" t="s">
        <v>1502</v>
      </c>
      <c r="F233" s="3" t="s">
        <v>1622</v>
      </c>
      <c r="G233" s="3" t="s">
        <v>673</v>
      </c>
      <c r="H233" s="3" t="s">
        <v>1620</v>
      </c>
      <c r="I233" s="3" t="s">
        <v>1700</v>
      </c>
      <c r="J233" s="3" t="s">
        <v>1656</v>
      </c>
      <c r="K233" s="3" t="s">
        <v>15</v>
      </c>
      <c r="L233" s="3" t="s">
        <v>20</v>
      </c>
      <c r="N233" s="3" t="s">
        <v>2</v>
      </c>
      <c r="R233" s="3" t="s">
        <v>18</v>
      </c>
      <c r="U233" s="3" t="s">
        <v>2</v>
      </c>
      <c r="Z233" s="3" t="s">
        <v>871</v>
      </c>
      <c r="AA233" s="3" t="str">
        <f>_xlfn.XLOOKUP(Table1[[#This Row],[Metric type]],'Metric definitions'!$C$2:$C$34,'Metric definitions'!$A$2:$A$34,"Not found",0,1)</f>
        <v>Ecosystem composition</v>
      </c>
      <c r="AB233" s="3" t="s">
        <v>1419</v>
      </c>
      <c r="AC233" s="3" t="s">
        <v>62</v>
      </c>
      <c r="AD233" s="3" t="s">
        <v>62</v>
      </c>
      <c r="AE233" s="3" t="s">
        <v>1773</v>
      </c>
      <c r="AG233" s="3" t="s">
        <v>145</v>
      </c>
      <c r="AH233" s="3" t="s">
        <v>1420</v>
      </c>
      <c r="AJ233" s="3" t="s">
        <v>184</v>
      </c>
      <c r="AK233" s="3" t="s">
        <v>1777</v>
      </c>
      <c r="AL233" s="3" t="s">
        <v>67</v>
      </c>
      <c r="AM233" s="3" t="s">
        <v>187</v>
      </c>
      <c r="AN233" s="3" t="s">
        <v>1421</v>
      </c>
      <c r="AO233" s="3" t="s">
        <v>68</v>
      </c>
    </row>
    <row r="234" spans="1:41" s="3" customFormat="1" x14ac:dyDescent="0.25">
      <c r="A234" s="3" t="s">
        <v>860</v>
      </c>
      <c r="B234" s="3" t="s">
        <v>861</v>
      </c>
      <c r="C234" s="3" t="s">
        <v>862</v>
      </c>
      <c r="D234" s="3" t="s">
        <v>863</v>
      </c>
      <c r="E234" s="3" t="s">
        <v>1501</v>
      </c>
      <c r="F234" s="3" t="s">
        <v>1631</v>
      </c>
      <c r="G234" s="3" t="s">
        <v>1666</v>
      </c>
      <c r="H234" s="3" t="s">
        <v>1630</v>
      </c>
      <c r="I234" s="3" t="s">
        <v>1699</v>
      </c>
      <c r="J234" s="3" t="s">
        <v>1657</v>
      </c>
      <c r="K234" s="3" t="s">
        <v>15</v>
      </c>
      <c r="L234" s="3" t="s">
        <v>64</v>
      </c>
      <c r="N234" s="3" t="s">
        <v>2</v>
      </c>
      <c r="R234" s="3" t="s">
        <v>18</v>
      </c>
      <c r="U234" s="3" t="s">
        <v>2</v>
      </c>
      <c r="Z234" s="3" t="s">
        <v>237</v>
      </c>
      <c r="AA234" s="3" t="str">
        <f>_xlfn.XLOOKUP(Table1[[#This Row],[Metric type]],'Metric definitions'!$C$2:$C$34,'Metric definitions'!$A$2:$A$34,"Not found",0,1)</f>
        <v>Diversity</v>
      </c>
      <c r="AC234" s="3" t="s">
        <v>460</v>
      </c>
      <c r="AD234" s="3" t="s">
        <v>1668</v>
      </c>
      <c r="AE234" s="3" t="s">
        <v>1775</v>
      </c>
      <c r="AF234" s="3" t="s">
        <v>1484</v>
      </c>
      <c r="AH234" s="3" t="s">
        <v>1496</v>
      </c>
      <c r="AJ234" s="3" t="s">
        <v>64</v>
      </c>
      <c r="AK234" s="3" t="s">
        <v>1778</v>
      </c>
      <c r="AL234" s="3" t="s">
        <v>110</v>
      </c>
      <c r="AM234" s="3" t="s">
        <v>61</v>
      </c>
      <c r="AN234" s="3" t="s">
        <v>1463</v>
      </c>
      <c r="AO234" s="3" t="s">
        <v>68</v>
      </c>
    </row>
    <row r="235" spans="1:41" s="3" customFormat="1" x14ac:dyDescent="0.25">
      <c r="A235" s="3" t="s">
        <v>860</v>
      </c>
      <c r="B235" s="3" t="s">
        <v>861</v>
      </c>
      <c r="C235" s="3" t="s">
        <v>876</v>
      </c>
      <c r="D235" s="3" t="s">
        <v>863</v>
      </c>
      <c r="E235" s="3" t="s">
        <v>1501</v>
      </c>
      <c r="F235" s="3" t="s">
        <v>1631</v>
      </c>
      <c r="G235" s="3" t="s">
        <v>1666</v>
      </c>
      <c r="H235" s="3" t="s">
        <v>1630</v>
      </c>
      <c r="I235" s="3" t="s">
        <v>1699</v>
      </c>
      <c r="J235" s="3" t="s">
        <v>1657</v>
      </c>
      <c r="K235" s="3" t="s">
        <v>15</v>
      </c>
      <c r="L235" s="3" t="s">
        <v>64</v>
      </c>
      <c r="N235" s="3" t="s">
        <v>2</v>
      </c>
      <c r="R235" s="3" t="s">
        <v>18</v>
      </c>
      <c r="U235" s="3" t="s">
        <v>2</v>
      </c>
      <c r="Z235" s="3" t="s">
        <v>947</v>
      </c>
      <c r="AA235" s="3" t="str">
        <f>_xlfn.XLOOKUP(Table1[[#This Row],[Metric type]],'Metric definitions'!$C$2:$C$34,'Metric definitions'!$A$2:$A$34,"Not found",0,1)</f>
        <v>Ecosystem composition</v>
      </c>
      <c r="AC235" s="3" t="s">
        <v>460</v>
      </c>
      <c r="AD235" s="3" t="s">
        <v>1668</v>
      </c>
      <c r="AE235" s="3" t="s">
        <v>1775</v>
      </c>
      <c r="AF235" s="3" t="s">
        <v>1484</v>
      </c>
      <c r="AH235" s="3" t="s">
        <v>1496</v>
      </c>
      <c r="AJ235" s="3" t="s">
        <v>64</v>
      </c>
      <c r="AK235" s="3" t="s">
        <v>1778</v>
      </c>
      <c r="AL235" s="3" t="s">
        <v>110</v>
      </c>
      <c r="AM235" s="3" t="s">
        <v>64</v>
      </c>
      <c r="AN235" s="3" t="s">
        <v>870</v>
      </c>
      <c r="AO235" s="3" t="s">
        <v>68</v>
      </c>
    </row>
    <row r="236" spans="1:41" s="3" customFormat="1" x14ac:dyDescent="0.25">
      <c r="A236" s="3" t="s">
        <v>860</v>
      </c>
      <c r="B236" s="3" t="s">
        <v>861</v>
      </c>
      <c r="C236" s="3" t="s">
        <v>877</v>
      </c>
      <c r="D236" s="3" t="s">
        <v>863</v>
      </c>
      <c r="E236" s="3" t="s">
        <v>1501</v>
      </c>
      <c r="F236" s="3" t="s">
        <v>1631</v>
      </c>
      <c r="G236" s="3" t="s">
        <v>1666</v>
      </c>
      <c r="H236" s="3" t="s">
        <v>1630</v>
      </c>
      <c r="I236" s="3" t="s">
        <v>1699</v>
      </c>
      <c r="J236" s="3" t="s">
        <v>1657</v>
      </c>
      <c r="K236" s="3" t="s">
        <v>15</v>
      </c>
      <c r="L236" s="3" t="s">
        <v>64</v>
      </c>
      <c r="N236" s="3" t="s">
        <v>2</v>
      </c>
      <c r="R236" s="3" t="s">
        <v>18</v>
      </c>
      <c r="U236" s="3" t="s">
        <v>2</v>
      </c>
      <c r="Z236" s="3" t="s">
        <v>946</v>
      </c>
      <c r="AA236" s="3" t="str">
        <f>_xlfn.XLOOKUP(Table1[[#This Row],[Metric type]],'Metric definitions'!$C$2:$C$34,'Metric definitions'!$A$2:$A$34,"Not found",0,1)</f>
        <v>Diversity</v>
      </c>
      <c r="AB236" s="3" t="s">
        <v>299</v>
      </c>
      <c r="AC236" s="3" t="s">
        <v>460</v>
      </c>
      <c r="AD236" s="3" t="s">
        <v>1668</v>
      </c>
      <c r="AE236" s="3" t="s">
        <v>1775</v>
      </c>
      <c r="AF236" s="3" t="s">
        <v>1484</v>
      </c>
      <c r="AH236" s="3" t="s">
        <v>1496</v>
      </c>
      <c r="AJ236" s="3" t="s">
        <v>64</v>
      </c>
      <c r="AK236" s="3" t="s">
        <v>1778</v>
      </c>
      <c r="AL236" s="3" t="s">
        <v>110</v>
      </c>
      <c r="AM236" s="3" t="s">
        <v>61</v>
      </c>
      <c r="AN236" s="3" t="s">
        <v>885</v>
      </c>
      <c r="AO236" s="3" t="s">
        <v>68</v>
      </c>
    </row>
    <row r="237" spans="1:41" s="3" customFormat="1" x14ac:dyDescent="0.25">
      <c r="A237" s="3" t="s">
        <v>860</v>
      </c>
      <c r="B237" s="3" t="s">
        <v>861</v>
      </c>
      <c r="C237" s="3" t="s">
        <v>878</v>
      </c>
      <c r="D237" s="3" t="s">
        <v>863</v>
      </c>
      <c r="E237" s="3" t="s">
        <v>1501</v>
      </c>
      <c r="F237" s="3" t="s">
        <v>1631</v>
      </c>
      <c r="G237" s="3" t="s">
        <v>1666</v>
      </c>
      <c r="H237" s="3" t="s">
        <v>1630</v>
      </c>
      <c r="I237" s="3" t="s">
        <v>1699</v>
      </c>
      <c r="J237" s="3" t="s">
        <v>1657</v>
      </c>
      <c r="K237" s="3" t="s">
        <v>15</v>
      </c>
      <c r="L237" s="3" t="s">
        <v>64</v>
      </c>
      <c r="N237" s="3" t="s">
        <v>2</v>
      </c>
      <c r="R237" s="3" t="s">
        <v>18</v>
      </c>
      <c r="U237" s="3" t="s">
        <v>2</v>
      </c>
      <c r="Z237" s="3" t="s">
        <v>946</v>
      </c>
      <c r="AA237" s="3" t="str">
        <f>_xlfn.XLOOKUP(Table1[[#This Row],[Metric type]],'Metric definitions'!$C$2:$C$34,'Metric definitions'!$A$2:$A$34,"Not found",0,1)</f>
        <v>Diversity</v>
      </c>
      <c r="AB237" s="3" t="s">
        <v>864</v>
      </c>
      <c r="AC237" s="3" t="s">
        <v>460</v>
      </c>
      <c r="AD237" s="3" t="s">
        <v>1668</v>
      </c>
      <c r="AE237" s="3" t="s">
        <v>1775</v>
      </c>
      <c r="AF237" s="3" t="s">
        <v>1484</v>
      </c>
      <c r="AH237" s="3" t="s">
        <v>1496</v>
      </c>
      <c r="AJ237" s="3" t="s">
        <v>64</v>
      </c>
      <c r="AK237" s="3" t="s">
        <v>1778</v>
      </c>
      <c r="AL237" s="3" t="s">
        <v>110</v>
      </c>
      <c r="AM237" s="3" t="s">
        <v>61</v>
      </c>
      <c r="AN237" s="3" t="s">
        <v>1464</v>
      </c>
      <c r="AO237" s="3" t="s">
        <v>68</v>
      </c>
    </row>
    <row r="238" spans="1:41" s="3" customFormat="1" x14ac:dyDescent="0.25">
      <c r="A238" s="3" t="s">
        <v>860</v>
      </c>
      <c r="B238" s="3" t="s">
        <v>861</v>
      </c>
      <c r="C238" s="3" t="s">
        <v>879</v>
      </c>
      <c r="D238" s="3" t="s">
        <v>863</v>
      </c>
      <c r="E238" s="3" t="s">
        <v>1501</v>
      </c>
      <c r="F238" s="3" t="s">
        <v>1631</v>
      </c>
      <c r="G238" s="3" t="s">
        <v>1666</v>
      </c>
      <c r="H238" s="3" t="s">
        <v>1630</v>
      </c>
      <c r="I238" s="3" t="s">
        <v>1699</v>
      </c>
      <c r="J238" s="3" t="s">
        <v>1657</v>
      </c>
      <c r="K238" s="3" t="s">
        <v>15</v>
      </c>
      <c r="L238" s="3" t="s">
        <v>64</v>
      </c>
      <c r="N238" s="3" t="s">
        <v>2</v>
      </c>
      <c r="R238" s="3" t="s">
        <v>18</v>
      </c>
      <c r="U238" s="3" t="s">
        <v>2</v>
      </c>
      <c r="Z238" s="3" t="s">
        <v>238</v>
      </c>
      <c r="AA238" s="3" t="str">
        <f>_xlfn.XLOOKUP(Table1[[#This Row],[Metric type]],'Metric definitions'!$C$2:$C$34,'Metric definitions'!$A$2:$A$34,"Not found",0,1)</f>
        <v>Diversity</v>
      </c>
      <c r="AB238" s="3" t="s">
        <v>183</v>
      </c>
      <c r="AC238" s="3" t="s">
        <v>460</v>
      </c>
      <c r="AD238" s="3" t="s">
        <v>1668</v>
      </c>
      <c r="AE238" s="3" t="s">
        <v>1775</v>
      </c>
      <c r="AF238" s="3" t="s">
        <v>1484</v>
      </c>
      <c r="AH238" s="3" t="s">
        <v>1496</v>
      </c>
      <c r="AJ238" s="3" t="s">
        <v>64</v>
      </c>
      <c r="AK238" s="3" t="s">
        <v>1778</v>
      </c>
      <c r="AL238" s="3" t="s">
        <v>110</v>
      </c>
      <c r="AM238" s="3" t="s">
        <v>61</v>
      </c>
      <c r="AN238" s="3" t="s">
        <v>886</v>
      </c>
      <c r="AO238" s="3" t="s">
        <v>68</v>
      </c>
    </row>
    <row r="239" spans="1:41" s="3" customFormat="1" x14ac:dyDescent="0.25">
      <c r="A239" s="3" t="s">
        <v>860</v>
      </c>
      <c r="B239" s="3" t="s">
        <v>861</v>
      </c>
      <c r="C239" s="3" t="s">
        <v>880</v>
      </c>
      <c r="D239" s="3" t="s">
        <v>863</v>
      </c>
      <c r="E239" s="3" t="s">
        <v>1501</v>
      </c>
      <c r="F239" s="3" t="s">
        <v>1631</v>
      </c>
      <c r="G239" s="3" t="s">
        <v>1666</v>
      </c>
      <c r="H239" s="3" t="s">
        <v>1630</v>
      </c>
      <c r="I239" s="3" t="s">
        <v>1699</v>
      </c>
      <c r="J239" s="3" t="s">
        <v>1657</v>
      </c>
      <c r="K239" s="3" t="s">
        <v>15</v>
      </c>
      <c r="L239" s="3" t="s">
        <v>64</v>
      </c>
      <c r="N239" s="3" t="s">
        <v>2</v>
      </c>
      <c r="R239" s="3" t="s">
        <v>18</v>
      </c>
      <c r="U239" s="3" t="s">
        <v>2</v>
      </c>
      <c r="Z239" s="3" t="s">
        <v>1057</v>
      </c>
      <c r="AA239" s="3" t="str">
        <f>_xlfn.XLOOKUP(Table1[[#This Row],[Metric type]],'Metric definitions'!$C$2:$C$34,'Metric definitions'!$A$2:$A$34,"Not found",0,1)</f>
        <v>Biomass</v>
      </c>
      <c r="AB239" s="3" t="s">
        <v>113</v>
      </c>
      <c r="AC239" s="3" t="s">
        <v>460</v>
      </c>
      <c r="AD239" s="3" t="s">
        <v>1668</v>
      </c>
      <c r="AE239" s="3" t="s">
        <v>1775</v>
      </c>
      <c r="AF239" s="3" t="s">
        <v>1484</v>
      </c>
      <c r="AH239" s="3" t="s">
        <v>1496</v>
      </c>
      <c r="AJ239" s="3" t="s">
        <v>64</v>
      </c>
      <c r="AK239" s="3" t="s">
        <v>1778</v>
      </c>
      <c r="AL239" s="3" t="s">
        <v>110</v>
      </c>
      <c r="AM239" s="3" t="s">
        <v>61</v>
      </c>
      <c r="AN239" s="9" t="s">
        <v>868</v>
      </c>
      <c r="AO239" s="3" t="s">
        <v>68</v>
      </c>
    </row>
    <row r="240" spans="1:41" s="3" customFormat="1" x14ac:dyDescent="0.25">
      <c r="A240" s="3" t="s">
        <v>860</v>
      </c>
      <c r="B240" s="3" t="s">
        <v>861</v>
      </c>
      <c r="C240" s="3" t="s">
        <v>881</v>
      </c>
      <c r="D240" s="3" t="s">
        <v>863</v>
      </c>
      <c r="E240" s="3" t="s">
        <v>1501</v>
      </c>
      <c r="F240" s="3" t="s">
        <v>1631</v>
      </c>
      <c r="G240" s="3" t="s">
        <v>1666</v>
      </c>
      <c r="H240" s="3" t="s">
        <v>1630</v>
      </c>
      <c r="I240" s="3" t="s">
        <v>1699</v>
      </c>
      <c r="J240" s="3" t="s">
        <v>1657</v>
      </c>
      <c r="K240" s="3" t="s">
        <v>15</v>
      </c>
      <c r="L240" s="3" t="s">
        <v>64</v>
      </c>
      <c r="N240" s="3" t="s">
        <v>2</v>
      </c>
      <c r="R240" s="3" t="s">
        <v>18</v>
      </c>
      <c r="U240" s="3" t="s">
        <v>2</v>
      </c>
      <c r="Z240" s="3" t="s">
        <v>87</v>
      </c>
      <c r="AA240" s="3" t="str">
        <f>_xlfn.XLOOKUP(Table1[[#This Row],[Metric type]],'Metric definitions'!$C$2:$C$34,'Metric definitions'!$A$2:$A$34,"Not found",0,1)</f>
        <v>Biomass</v>
      </c>
      <c r="AB240" s="3" t="s">
        <v>865</v>
      </c>
      <c r="AC240" s="3" t="s">
        <v>460</v>
      </c>
      <c r="AD240" s="3" t="s">
        <v>1668</v>
      </c>
      <c r="AE240" s="3" t="s">
        <v>1775</v>
      </c>
      <c r="AF240" s="3" t="s">
        <v>1484</v>
      </c>
      <c r="AH240" s="3" t="s">
        <v>1496</v>
      </c>
      <c r="AJ240" s="3" t="s">
        <v>64</v>
      </c>
      <c r="AK240" s="3" t="s">
        <v>1778</v>
      </c>
      <c r="AL240" s="3" t="s">
        <v>110</v>
      </c>
      <c r="AM240" s="3" t="s">
        <v>61</v>
      </c>
      <c r="AN240" s="9" t="s">
        <v>866</v>
      </c>
      <c r="AO240" s="3" t="s">
        <v>68</v>
      </c>
    </row>
    <row r="241" spans="1:41" s="3" customFormat="1" x14ac:dyDescent="0.25">
      <c r="A241" s="3" t="s">
        <v>860</v>
      </c>
      <c r="B241" s="3" t="s">
        <v>861</v>
      </c>
      <c r="C241" s="3" t="s">
        <v>882</v>
      </c>
      <c r="D241" s="3" t="s">
        <v>863</v>
      </c>
      <c r="E241" s="3" t="s">
        <v>1501</v>
      </c>
      <c r="F241" s="3" t="s">
        <v>1631</v>
      </c>
      <c r="G241" s="3" t="s">
        <v>1666</v>
      </c>
      <c r="H241" s="3" t="s">
        <v>1630</v>
      </c>
      <c r="I241" s="3" t="s">
        <v>1699</v>
      </c>
      <c r="J241" s="3" t="s">
        <v>1657</v>
      </c>
      <c r="K241" s="3" t="s">
        <v>15</v>
      </c>
      <c r="L241" s="3" t="s">
        <v>64</v>
      </c>
      <c r="N241" s="3" t="s">
        <v>2</v>
      </c>
      <c r="R241" s="3" t="s">
        <v>18</v>
      </c>
      <c r="U241" s="3" t="s">
        <v>2</v>
      </c>
      <c r="Z241" s="3" t="s">
        <v>718</v>
      </c>
      <c r="AA241" s="3" t="str">
        <f>_xlfn.XLOOKUP(Table1[[#This Row],[Metric type]],'Metric definitions'!$C$2:$C$34,'Metric definitions'!$A$2:$A$34,"Not found",0,1)</f>
        <v>Ecosystem functioning and population dynamics</v>
      </c>
      <c r="AB241" s="3" t="s">
        <v>867</v>
      </c>
      <c r="AC241" s="3" t="s">
        <v>460</v>
      </c>
      <c r="AD241" s="3" t="s">
        <v>1668</v>
      </c>
      <c r="AE241" s="3" t="s">
        <v>1775</v>
      </c>
      <c r="AF241" s="3" t="s">
        <v>1484</v>
      </c>
      <c r="AH241" s="3" t="s">
        <v>1496</v>
      </c>
      <c r="AJ241" s="3" t="s">
        <v>64</v>
      </c>
      <c r="AK241" s="3" t="s">
        <v>1778</v>
      </c>
      <c r="AL241" s="3" t="s">
        <v>110</v>
      </c>
      <c r="AM241" s="3" t="s">
        <v>64</v>
      </c>
      <c r="AN241" s="9" t="s">
        <v>869</v>
      </c>
      <c r="AO241" s="3" t="s">
        <v>68</v>
      </c>
    </row>
    <row r="242" spans="1:41" s="3" customFormat="1" x14ac:dyDescent="0.25">
      <c r="A242" s="3" t="s">
        <v>860</v>
      </c>
      <c r="B242" s="3" t="s">
        <v>861</v>
      </c>
      <c r="C242" s="3" t="s">
        <v>883</v>
      </c>
      <c r="D242" s="3" t="s">
        <v>863</v>
      </c>
      <c r="E242" s="3" t="s">
        <v>1501</v>
      </c>
      <c r="F242" s="3" t="s">
        <v>1631</v>
      </c>
      <c r="G242" s="3" t="s">
        <v>1666</v>
      </c>
      <c r="H242" s="3" t="s">
        <v>1630</v>
      </c>
      <c r="I242" s="3" t="s">
        <v>1699</v>
      </c>
      <c r="J242" s="3" t="s">
        <v>1657</v>
      </c>
      <c r="K242" s="3" t="s">
        <v>15</v>
      </c>
      <c r="L242" s="3" t="s">
        <v>64</v>
      </c>
      <c r="N242" s="3" t="s">
        <v>2</v>
      </c>
      <c r="R242" s="3" t="s">
        <v>18</v>
      </c>
      <c r="U242" s="3" t="s">
        <v>2</v>
      </c>
      <c r="Z242" s="3" t="s">
        <v>871</v>
      </c>
      <c r="AA242" s="3" t="str">
        <f>_xlfn.XLOOKUP(Table1[[#This Row],[Metric type]],'Metric definitions'!$C$2:$C$34,'Metric definitions'!$A$2:$A$34,"Not found",0,1)</f>
        <v>Ecosystem composition</v>
      </c>
      <c r="AB242" s="3" t="s">
        <v>872</v>
      </c>
      <c r="AC242" s="3" t="s">
        <v>460</v>
      </c>
      <c r="AD242" s="3" t="s">
        <v>1668</v>
      </c>
      <c r="AE242" s="3" t="s">
        <v>1775</v>
      </c>
      <c r="AF242" s="3" t="s">
        <v>1484</v>
      </c>
      <c r="AH242" s="3" t="s">
        <v>1496</v>
      </c>
      <c r="AJ242" s="3" t="s">
        <v>64</v>
      </c>
      <c r="AK242" s="3" t="s">
        <v>1778</v>
      </c>
      <c r="AL242" s="3" t="s">
        <v>110</v>
      </c>
      <c r="AM242" s="3" t="s">
        <v>61</v>
      </c>
      <c r="AN242" s="9" t="s">
        <v>873</v>
      </c>
      <c r="AO242" s="3" t="s">
        <v>68</v>
      </c>
    </row>
    <row r="243" spans="1:41" s="3" customFormat="1" x14ac:dyDescent="0.25">
      <c r="A243" s="3" t="s">
        <v>860</v>
      </c>
      <c r="B243" s="3" t="s">
        <v>861</v>
      </c>
      <c r="C243" s="3" t="s">
        <v>884</v>
      </c>
      <c r="D243" s="3" t="s">
        <v>863</v>
      </c>
      <c r="E243" s="3" t="s">
        <v>1501</v>
      </c>
      <c r="F243" s="3" t="s">
        <v>1631</v>
      </c>
      <c r="G243" s="3" t="s">
        <v>1666</v>
      </c>
      <c r="H243" s="3" t="s">
        <v>1630</v>
      </c>
      <c r="I243" s="3" t="s">
        <v>1699</v>
      </c>
      <c r="J243" s="3" t="s">
        <v>1657</v>
      </c>
      <c r="K243" s="3" t="s">
        <v>15</v>
      </c>
      <c r="L243" s="3" t="s">
        <v>64</v>
      </c>
      <c r="N243" s="3" t="s">
        <v>2</v>
      </c>
      <c r="R243" s="3" t="s">
        <v>18</v>
      </c>
      <c r="U243" s="3" t="s">
        <v>2</v>
      </c>
      <c r="Z243" s="3" t="s">
        <v>871</v>
      </c>
      <c r="AA243" s="3" t="str">
        <f>_xlfn.XLOOKUP(Table1[[#This Row],[Metric type]],'Metric definitions'!$C$2:$C$34,'Metric definitions'!$A$2:$A$34,"Not found",0,1)</f>
        <v>Ecosystem composition</v>
      </c>
      <c r="AB243" s="3" t="s">
        <v>875</v>
      </c>
      <c r="AC243" s="3" t="s">
        <v>460</v>
      </c>
      <c r="AD243" s="3" t="s">
        <v>1668</v>
      </c>
      <c r="AE243" s="3" t="s">
        <v>1775</v>
      </c>
      <c r="AF243" s="3" t="s">
        <v>1484</v>
      </c>
      <c r="AH243" s="3" t="s">
        <v>1496</v>
      </c>
      <c r="AJ243" s="3" t="s">
        <v>64</v>
      </c>
      <c r="AK243" s="3" t="s">
        <v>1778</v>
      </c>
      <c r="AL243" s="3" t="s">
        <v>110</v>
      </c>
      <c r="AM243" s="3" t="s">
        <v>61</v>
      </c>
      <c r="AN243" s="9" t="s">
        <v>874</v>
      </c>
      <c r="AO243" s="3" t="s">
        <v>68</v>
      </c>
    </row>
    <row r="244" spans="1:41" s="3" customFormat="1" x14ac:dyDescent="0.25">
      <c r="A244" s="3" t="s">
        <v>593</v>
      </c>
      <c r="B244" s="3" t="s">
        <v>887</v>
      </c>
      <c r="C244" s="3" t="s">
        <v>899</v>
      </c>
      <c r="D244" s="3" t="s">
        <v>888</v>
      </c>
      <c r="E244" s="3" t="s">
        <v>1501</v>
      </c>
      <c r="F244" s="3" t="s">
        <v>1635</v>
      </c>
      <c r="G244" s="3" t="s">
        <v>1664</v>
      </c>
      <c r="H244" s="3" t="s">
        <v>1620</v>
      </c>
      <c r="I244" s="3" t="s">
        <v>1700</v>
      </c>
      <c r="J244" s="3" t="s">
        <v>1656</v>
      </c>
      <c r="K244" s="3" t="s">
        <v>15</v>
      </c>
      <c r="L244" s="3" t="s">
        <v>64</v>
      </c>
      <c r="N244" s="3" t="s">
        <v>2</v>
      </c>
      <c r="P244" s="3" t="s">
        <v>2</v>
      </c>
      <c r="Q244" s="3" t="s">
        <v>896</v>
      </c>
      <c r="R244" s="3" t="s">
        <v>970</v>
      </c>
      <c r="V244" s="3" t="s">
        <v>897</v>
      </c>
      <c r="Z244" s="3" t="s">
        <v>237</v>
      </c>
      <c r="AA244" s="3" t="str">
        <f>_xlfn.XLOOKUP(Table1[[#This Row],[Metric type]],'Metric definitions'!$C$2:$C$34,'Metric definitions'!$A$2:$A$34,"Not found",0,1)</f>
        <v>Diversity</v>
      </c>
      <c r="AC244" s="3" t="s">
        <v>109</v>
      </c>
      <c r="AD244" s="3" t="s">
        <v>109</v>
      </c>
      <c r="AE244" s="3" t="s">
        <v>1775</v>
      </c>
      <c r="AF244" s="3" t="s">
        <v>487</v>
      </c>
      <c r="AH244" s="3" t="s">
        <v>895</v>
      </c>
      <c r="AJ244" s="3" t="s">
        <v>64</v>
      </c>
      <c r="AK244" s="3" t="s">
        <v>1778</v>
      </c>
      <c r="AL244" s="3" t="s">
        <v>67</v>
      </c>
      <c r="AM244" s="3" t="s">
        <v>61</v>
      </c>
      <c r="AN244" s="3" t="s">
        <v>891</v>
      </c>
      <c r="AO244" s="3" t="s">
        <v>898</v>
      </c>
    </row>
    <row r="245" spans="1:41" s="3" customFormat="1" x14ac:dyDescent="0.25">
      <c r="A245" s="3" t="s">
        <v>593</v>
      </c>
      <c r="B245" s="3" t="s">
        <v>887</v>
      </c>
      <c r="C245" s="3" t="s">
        <v>900</v>
      </c>
      <c r="D245" s="3" t="s">
        <v>888</v>
      </c>
      <c r="E245" s="3" t="s">
        <v>1501</v>
      </c>
      <c r="F245" s="3" t="s">
        <v>1635</v>
      </c>
      <c r="G245" s="3" t="s">
        <v>1664</v>
      </c>
      <c r="H245" s="3" t="s">
        <v>1620</v>
      </c>
      <c r="I245" s="3" t="s">
        <v>1700</v>
      </c>
      <c r="J245" s="3" t="s">
        <v>1656</v>
      </c>
      <c r="K245" s="3" t="s">
        <v>15</v>
      </c>
      <c r="L245" s="3" t="s">
        <v>64</v>
      </c>
      <c r="N245" s="3" t="s">
        <v>2</v>
      </c>
      <c r="R245" s="3" t="s">
        <v>21</v>
      </c>
      <c r="W245" s="3" t="s">
        <v>2</v>
      </c>
      <c r="Z245" s="3" t="s">
        <v>761</v>
      </c>
      <c r="AA245" s="3" t="str">
        <f>_xlfn.XLOOKUP(Table1[[#This Row],[Metric type]],'Metric definitions'!$C$2:$C$34,'Metric definitions'!$A$2:$A$34,"Not found",0,1)</f>
        <v>Ecosystem composition</v>
      </c>
      <c r="AB245" s="3" t="s">
        <v>889</v>
      </c>
      <c r="AC245" s="3" t="s">
        <v>109</v>
      </c>
      <c r="AD245" s="3" t="s">
        <v>109</v>
      </c>
      <c r="AE245" s="3" t="s">
        <v>1775</v>
      </c>
      <c r="AF245" s="3" t="s">
        <v>487</v>
      </c>
      <c r="AH245" s="3" t="s">
        <v>893</v>
      </c>
      <c r="AJ245" s="3" t="s">
        <v>64</v>
      </c>
      <c r="AK245" s="3" t="s">
        <v>1778</v>
      </c>
      <c r="AL245" s="3" t="s">
        <v>67</v>
      </c>
      <c r="AM245" s="3" t="s">
        <v>64</v>
      </c>
      <c r="AN245" s="3" t="s">
        <v>892</v>
      </c>
      <c r="AO245" s="3" t="s">
        <v>64</v>
      </c>
    </row>
    <row r="246" spans="1:41" s="3" customFormat="1" x14ac:dyDescent="0.25">
      <c r="A246" s="3" t="s">
        <v>593</v>
      </c>
      <c r="B246" s="3" t="s">
        <v>887</v>
      </c>
      <c r="C246" s="3" t="s">
        <v>901</v>
      </c>
      <c r="D246" s="3" t="s">
        <v>888</v>
      </c>
      <c r="E246" s="3" t="s">
        <v>1501</v>
      </c>
      <c r="F246" s="3" t="s">
        <v>1635</v>
      </c>
      <c r="G246" s="3" t="s">
        <v>1664</v>
      </c>
      <c r="H246" s="3" t="s">
        <v>1620</v>
      </c>
      <c r="I246" s="3" t="s">
        <v>1700</v>
      </c>
      <c r="J246" s="3" t="s">
        <v>1656</v>
      </c>
      <c r="K246" s="3" t="s">
        <v>15</v>
      </c>
      <c r="L246" s="3" t="s">
        <v>64</v>
      </c>
      <c r="N246" s="3" t="s">
        <v>2</v>
      </c>
      <c r="R246" s="3" t="s">
        <v>21</v>
      </c>
      <c r="W246" s="3" t="s">
        <v>2</v>
      </c>
      <c r="Z246" s="3" t="s">
        <v>947</v>
      </c>
      <c r="AA246" s="3" t="str">
        <f>_xlfn.XLOOKUP(Table1[[#This Row],[Metric type]],'Metric definitions'!$C$2:$C$34,'Metric definitions'!$A$2:$A$34,"Not found",0,1)</f>
        <v>Ecosystem composition</v>
      </c>
      <c r="AB246" s="3" t="s">
        <v>449</v>
      </c>
      <c r="AC246" s="3" t="s">
        <v>109</v>
      </c>
      <c r="AD246" s="3" t="s">
        <v>109</v>
      </c>
      <c r="AE246" s="3" t="s">
        <v>1775</v>
      </c>
      <c r="AF246" s="3" t="s">
        <v>487</v>
      </c>
      <c r="AH246" s="3" t="s">
        <v>894</v>
      </c>
      <c r="AJ246" s="3" t="s">
        <v>64</v>
      </c>
      <c r="AK246" s="3" t="s">
        <v>1778</v>
      </c>
      <c r="AL246" s="3" t="s">
        <v>67</v>
      </c>
      <c r="AM246" s="3" t="s">
        <v>64</v>
      </c>
      <c r="AN246" s="3" t="s">
        <v>890</v>
      </c>
      <c r="AO246" s="3" t="s">
        <v>64</v>
      </c>
    </row>
    <row r="247" spans="1:41" s="3" customFormat="1" x14ac:dyDescent="0.25">
      <c r="A247" s="3" t="s">
        <v>594</v>
      </c>
      <c r="B247" s="3" t="s">
        <v>902</v>
      </c>
      <c r="C247" s="3" t="s">
        <v>912</v>
      </c>
      <c r="D247" s="3" t="s">
        <v>903</v>
      </c>
      <c r="E247" s="3" t="s">
        <v>1500</v>
      </c>
      <c r="F247" s="3" t="s">
        <v>1602</v>
      </c>
      <c r="G247" s="3" t="s">
        <v>673</v>
      </c>
      <c r="H247" s="3" t="s">
        <v>1595</v>
      </c>
      <c r="I247" s="3" t="s">
        <v>1701</v>
      </c>
      <c r="J247" s="3" t="s">
        <v>1659</v>
      </c>
      <c r="K247" s="3" t="s">
        <v>15</v>
      </c>
      <c r="L247" s="3" t="s">
        <v>16</v>
      </c>
      <c r="M247" s="3" t="s">
        <v>85</v>
      </c>
      <c r="O247" s="3" t="s">
        <v>2</v>
      </c>
      <c r="R247" s="3" t="s">
        <v>21</v>
      </c>
      <c r="V247" s="3" t="s">
        <v>910</v>
      </c>
      <c r="Z247" s="3" t="s">
        <v>1057</v>
      </c>
      <c r="AA247" s="3" t="str">
        <f>_xlfn.XLOOKUP(Table1[[#This Row],[Metric type]],'Metric definitions'!$C$2:$C$34,'Metric definitions'!$A$2:$A$34,"Not found",0,1)</f>
        <v>Biomass</v>
      </c>
      <c r="AB247" s="3" t="s">
        <v>908</v>
      </c>
      <c r="AC247" s="3" t="s">
        <v>62</v>
      </c>
      <c r="AD247" s="3" t="s">
        <v>62</v>
      </c>
      <c r="AE247" s="3" t="s">
        <v>460</v>
      </c>
      <c r="AG247" s="3" t="s">
        <v>123</v>
      </c>
      <c r="AH247" s="3" t="s">
        <v>906</v>
      </c>
      <c r="AJ247" s="3" t="s">
        <v>64</v>
      </c>
      <c r="AK247" s="3" t="s">
        <v>1778</v>
      </c>
      <c r="AL247" s="3" t="s">
        <v>67</v>
      </c>
      <c r="AM247" s="3" t="s">
        <v>61</v>
      </c>
      <c r="AN247" s="3" t="s">
        <v>904</v>
      </c>
      <c r="AO247" s="3" t="s">
        <v>273</v>
      </c>
    </row>
    <row r="248" spans="1:41" s="3" customFormat="1" x14ac:dyDescent="0.25">
      <c r="A248" s="3" t="s">
        <v>594</v>
      </c>
      <c r="B248" s="3" t="s">
        <v>902</v>
      </c>
      <c r="C248" s="3" t="s">
        <v>911</v>
      </c>
      <c r="D248" s="3" t="s">
        <v>903</v>
      </c>
      <c r="E248" s="3" t="s">
        <v>1500</v>
      </c>
      <c r="F248" s="3" t="s">
        <v>1602</v>
      </c>
      <c r="G248" s="3" t="s">
        <v>673</v>
      </c>
      <c r="H248" s="3" t="s">
        <v>1595</v>
      </c>
      <c r="I248" s="3" t="s">
        <v>1701</v>
      </c>
      <c r="J248" s="3" t="s">
        <v>1659</v>
      </c>
      <c r="K248" s="3" t="s">
        <v>15</v>
      </c>
      <c r="L248" s="3" t="s">
        <v>16</v>
      </c>
      <c r="M248" s="3" t="s">
        <v>85</v>
      </c>
      <c r="O248" s="3" t="s">
        <v>2</v>
      </c>
      <c r="R248" s="3" t="s">
        <v>21</v>
      </c>
      <c r="V248" s="3" t="s">
        <v>910</v>
      </c>
      <c r="Z248" s="3" t="s">
        <v>761</v>
      </c>
      <c r="AA248" s="3" t="str">
        <f>_xlfn.XLOOKUP(Table1[[#This Row],[Metric type]],'Metric definitions'!$C$2:$C$34,'Metric definitions'!$A$2:$A$34,"Not found",0,1)</f>
        <v>Ecosystem composition</v>
      </c>
      <c r="AB248" s="3" t="s">
        <v>909</v>
      </c>
      <c r="AC248" s="3" t="s">
        <v>109</v>
      </c>
      <c r="AD248" s="3" t="s">
        <v>109</v>
      </c>
      <c r="AE248" s="3" t="s">
        <v>460</v>
      </c>
      <c r="AF248" s="3" t="s">
        <v>763</v>
      </c>
      <c r="AH248" s="3" t="s">
        <v>907</v>
      </c>
      <c r="AJ248" s="3" t="s">
        <v>64</v>
      </c>
      <c r="AK248" s="3" t="s">
        <v>1778</v>
      </c>
      <c r="AL248" s="3" t="s">
        <v>67</v>
      </c>
      <c r="AM248" s="3" t="s">
        <v>61</v>
      </c>
      <c r="AN248" s="3" t="s">
        <v>905</v>
      </c>
      <c r="AO248" s="3" t="s">
        <v>273</v>
      </c>
    </row>
    <row r="249" spans="1:41" s="3" customFormat="1" x14ac:dyDescent="0.25">
      <c r="A249" s="3" t="s">
        <v>595</v>
      </c>
      <c r="B249" s="3" t="s">
        <v>913</v>
      </c>
      <c r="C249" s="3" t="s">
        <v>922</v>
      </c>
      <c r="D249" s="3" t="s">
        <v>921</v>
      </c>
      <c r="E249" s="3" t="s">
        <v>1500</v>
      </c>
      <c r="F249" s="3" t="s">
        <v>1603</v>
      </c>
      <c r="G249" s="3" t="s">
        <v>1662</v>
      </c>
      <c r="H249" s="3" t="s">
        <v>1632</v>
      </c>
      <c r="I249" s="3" t="s">
        <v>1702</v>
      </c>
      <c r="J249" s="3" t="s">
        <v>1659</v>
      </c>
      <c r="K249" s="3" t="s">
        <v>15</v>
      </c>
      <c r="L249" s="3" t="s">
        <v>20</v>
      </c>
      <c r="N249" s="3" t="s">
        <v>2</v>
      </c>
      <c r="R249" s="3" t="s">
        <v>18</v>
      </c>
      <c r="S249" s="3" t="s">
        <v>2</v>
      </c>
      <c r="Z249" s="3" t="s">
        <v>237</v>
      </c>
      <c r="AA249" s="3" t="str">
        <f>_xlfn.XLOOKUP(Table1[[#This Row],[Metric type]],'Metric definitions'!$C$2:$C$34,'Metric definitions'!$A$2:$A$34,"Not found",0,1)</f>
        <v>Diversity</v>
      </c>
      <c r="AB249" s="3" t="s">
        <v>914</v>
      </c>
      <c r="AC249" s="3" t="s">
        <v>62</v>
      </c>
      <c r="AD249" s="3" t="s">
        <v>62</v>
      </c>
      <c r="AE249" s="3" t="s">
        <v>1772</v>
      </c>
      <c r="AG249" s="3" t="s">
        <v>83</v>
      </c>
      <c r="AH249" s="3" t="s">
        <v>919</v>
      </c>
      <c r="AJ249" s="3" t="s">
        <v>64</v>
      </c>
      <c r="AK249" s="3" t="s">
        <v>1778</v>
      </c>
      <c r="AL249" s="3" t="s">
        <v>67</v>
      </c>
      <c r="AM249" s="3" t="s">
        <v>61</v>
      </c>
      <c r="AN249" s="3" t="s">
        <v>917</v>
      </c>
      <c r="AO249" s="3" t="s">
        <v>68</v>
      </c>
    </row>
    <row r="250" spans="1:41" s="3" customFormat="1" x14ac:dyDescent="0.25">
      <c r="A250" s="3" t="s">
        <v>595</v>
      </c>
      <c r="B250" s="3" t="s">
        <v>913</v>
      </c>
      <c r="C250" s="3" t="s">
        <v>923</v>
      </c>
      <c r="D250" s="3" t="s">
        <v>921</v>
      </c>
      <c r="E250" s="3" t="s">
        <v>1500</v>
      </c>
      <c r="F250" s="3" t="s">
        <v>1603</v>
      </c>
      <c r="G250" s="3" t="s">
        <v>1662</v>
      </c>
      <c r="H250" s="3" t="s">
        <v>1632</v>
      </c>
      <c r="I250" s="3" t="s">
        <v>1702</v>
      </c>
      <c r="J250" s="3" t="s">
        <v>1659</v>
      </c>
      <c r="K250" s="3" t="s">
        <v>15</v>
      </c>
      <c r="L250" s="3" t="s">
        <v>20</v>
      </c>
      <c r="N250" s="3" t="s">
        <v>2</v>
      </c>
      <c r="R250" s="3" t="s">
        <v>18</v>
      </c>
      <c r="S250" s="3" t="s">
        <v>2</v>
      </c>
      <c r="Z250" s="3" t="s">
        <v>947</v>
      </c>
      <c r="AA250" s="3" t="str">
        <f>_xlfn.XLOOKUP(Table1[[#This Row],[Metric type]],'Metric definitions'!$C$2:$C$34,'Metric definitions'!$A$2:$A$34,"Not found",0,1)</f>
        <v>Ecosystem composition</v>
      </c>
      <c r="AC250" s="3" t="s">
        <v>62</v>
      </c>
      <c r="AD250" s="3" t="s">
        <v>62</v>
      </c>
      <c r="AE250" s="3" t="s">
        <v>1772</v>
      </c>
      <c r="AG250" s="3" t="s">
        <v>83</v>
      </c>
      <c r="AH250" s="3" t="s">
        <v>919</v>
      </c>
      <c r="AJ250" s="3" t="s">
        <v>64</v>
      </c>
      <c r="AK250" s="3" t="s">
        <v>1778</v>
      </c>
      <c r="AL250" s="3" t="s">
        <v>67</v>
      </c>
      <c r="AM250" s="3" t="s">
        <v>61</v>
      </c>
      <c r="AN250" s="3" t="s">
        <v>918</v>
      </c>
      <c r="AO250" s="3" t="s">
        <v>68</v>
      </c>
    </row>
    <row r="251" spans="1:41" s="3" customFormat="1" x14ac:dyDescent="0.25">
      <c r="A251" s="3" t="s">
        <v>595</v>
      </c>
      <c r="B251" s="3" t="s">
        <v>913</v>
      </c>
      <c r="C251" s="3" t="s">
        <v>924</v>
      </c>
      <c r="D251" s="3" t="s">
        <v>921</v>
      </c>
      <c r="E251" s="3" t="s">
        <v>1500</v>
      </c>
      <c r="F251" s="3" t="s">
        <v>1603</v>
      </c>
      <c r="G251" s="3" t="s">
        <v>1662</v>
      </c>
      <c r="H251" s="3" t="s">
        <v>1632</v>
      </c>
      <c r="I251" s="3" t="s">
        <v>1702</v>
      </c>
      <c r="J251" s="3" t="s">
        <v>1659</v>
      </c>
      <c r="K251" s="3" t="s">
        <v>15</v>
      </c>
      <c r="L251" s="3" t="s">
        <v>20</v>
      </c>
      <c r="N251" s="3" t="s">
        <v>2</v>
      </c>
      <c r="R251" s="3" t="s">
        <v>18</v>
      </c>
      <c r="S251" s="3" t="s">
        <v>2</v>
      </c>
      <c r="Z251" s="3" t="s">
        <v>761</v>
      </c>
      <c r="AA251" s="3" t="str">
        <f>_xlfn.XLOOKUP(Table1[[#This Row],[Metric type]],'Metric definitions'!$C$2:$C$34,'Metric definitions'!$A$2:$A$34,"Not found",0,1)</f>
        <v>Ecosystem composition</v>
      </c>
      <c r="AB251" s="3" t="s">
        <v>915</v>
      </c>
      <c r="AC251" s="3" t="s">
        <v>62</v>
      </c>
      <c r="AD251" s="3" t="s">
        <v>62</v>
      </c>
      <c r="AE251" s="3" t="s">
        <v>1772</v>
      </c>
      <c r="AG251" s="3" t="s">
        <v>83</v>
      </c>
      <c r="AH251" s="3" t="s">
        <v>919</v>
      </c>
      <c r="AJ251" s="3" t="s">
        <v>64</v>
      </c>
      <c r="AK251" s="3" t="s">
        <v>1778</v>
      </c>
      <c r="AL251" s="3" t="s">
        <v>67</v>
      </c>
      <c r="AM251" s="3" t="s">
        <v>61</v>
      </c>
      <c r="AN251" s="3" t="s">
        <v>920</v>
      </c>
      <c r="AO251" s="3" t="s">
        <v>68</v>
      </c>
    </row>
    <row r="252" spans="1:41" s="3" customFormat="1" x14ac:dyDescent="0.25">
      <c r="A252" s="3" t="s">
        <v>595</v>
      </c>
      <c r="B252" s="3" t="s">
        <v>913</v>
      </c>
      <c r="C252" s="3" t="s">
        <v>925</v>
      </c>
      <c r="D252" s="3" t="s">
        <v>921</v>
      </c>
      <c r="E252" s="3" t="s">
        <v>1500</v>
      </c>
      <c r="F252" s="3" t="s">
        <v>1603</v>
      </c>
      <c r="G252" s="3" t="s">
        <v>1662</v>
      </c>
      <c r="H252" s="3" t="s">
        <v>1632</v>
      </c>
      <c r="I252" s="3" t="s">
        <v>1702</v>
      </c>
      <c r="J252" s="3" t="s">
        <v>1659</v>
      </c>
      <c r="K252" s="3" t="s">
        <v>15</v>
      </c>
      <c r="L252" s="3" t="s">
        <v>20</v>
      </c>
      <c r="N252" s="3" t="s">
        <v>2</v>
      </c>
      <c r="R252" s="3" t="s">
        <v>18</v>
      </c>
      <c r="S252" s="3" t="s">
        <v>2</v>
      </c>
      <c r="Z252" s="3" t="s">
        <v>117</v>
      </c>
      <c r="AA252" s="3" t="str">
        <f>_xlfn.XLOOKUP(Table1[[#This Row],[Metric type]],'Metric definitions'!$C$2:$C$34,'Metric definitions'!$A$2:$A$34,"Not found",0,1)</f>
        <v>Biomass</v>
      </c>
      <c r="AC252" s="3" t="s">
        <v>62</v>
      </c>
      <c r="AD252" s="3" t="s">
        <v>62</v>
      </c>
      <c r="AE252" s="3" t="s">
        <v>1772</v>
      </c>
      <c r="AG252" s="3" t="s">
        <v>83</v>
      </c>
      <c r="AH252" s="3" t="s">
        <v>919</v>
      </c>
      <c r="AJ252" s="3" t="s">
        <v>64</v>
      </c>
      <c r="AK252" s="3" t="s">
        <v>1778</v>
      </c>
      <c r="AL252" s="3" t="s">
        <v>67</v>
      </c>
      <c r="AM252" s="3" t="s">
        <v>61</v>
      </c>
      <c r="AN252" s="3" t="s">
        <v>916</v>
      </c>
      <c r="AO252" s="3" t="s">
        <v>68</v>
      </c>
    </row>
    <row r="253" spans="1:41" s="3" customFormat="1" x14ac:dyDescent="0.25">
      <c r="A253" s="3" t="s">
        <v>596</v>
      </c>
      <c r="B253" s="3" t="s">
        <v>939</v>
      </c>
      <c r="C253" s="3" t="s">
        <v>937</v>
      </c>
      <c r="D253" s="3" t="s">
        <v>926</v>
      </c>
      <c r="E253" s="3" t="s">
        <v>1500</v>
      </c>
      <c r="F253" s="3" t="s">
        <v>1629</v>
      </c>
      <c r="G253" s="3" t="s">
        <v>1662</v>
      </c>
      <c r="H253" s="3" t="s">
        <v>1592</v>
      </c>
      <c r="I253" s="3" t="s">
        <v>1699</v>
      </c>
      <c r="J253" s="3" t="s">
        <v>1660</v>
      </c>
      <c r="K253" s="3" t="s">
        <v>15</v>
      </c>
      <c r="L253" s="3" t="s">
        <v>20</v>
      </c>
      <c r="N253" s="3" t="s">
        <v>2</v>
      </c>
      <c r="P253" s="3" t="s">
        <v>2</v>
      </c>
      <c r="Q253" s="3" t="s">
        <v>933</v>
      </c>
      <c r="R253" s="3" t="s">
        <v>970</v>
      </c>
      <c r="V253" s="3" t="s">
        <v>25</v>
      </c>
      <c r="Z253" s="3" t="s">
        <v>87</v>
      </c>
      <c r="AA253" s="3" t="str">
        <f>_xlfn.XLOOKUP(Table1[[#This Row],[Metric type]],'Metric definitions'!$C$2:$C$34,'Metric definitions'!$A$2:$A$34,"Not found",0,1)</f>
        <v>Biomass</v>
      </c>
      <c r="AB253" s="3" t="s">
        <v>929</v>
      </c>
      <c r="AC253" s="3" t="s">
        <v>62</v>
      </c>
      <c r="AD253" s="3" t="s">
        <v>62</v>
      </c>
      <c r="AE253" s="3" t="s">
        <v>1772</v>
      </c>
      <c r="AG253" s="3" t="s">
        <v>83</v>
      </c>
      <c r="AH253" s="3" t="s">
        <v>932</v>
      </c>
      <c r="AJ253" s="3" t="s">
        <v>64</v>
      </c>
      <c r="AK253" s="3" t="s">
        <v>1778</v>
      </c>
      <c r="AL253" s="3" t="s">
        <v>67</v>
      </c>
      <c r="AM253" s="3" t="s">
        <v>61</v>
      </c>
      <c r="AN253" s="3" t="s">
        <v>931</v>
      </c>
      <c r="AO253" s="3" t="s">
        <v>934</v>
      </c>
    </row>
    <row r="254" spans="1:41" s="3" customFormat="1" x14ac:dyDescent="0.25">
      <c r="A254" s="3" t="s">
        <v>596</v>
      </c>
      <c r="B254" s="3" t="s">
        <v>939</v>
      </c>
      <c r="C254" s="3" t="s">
        <v>938</v>
      </c>
      <c r="D254" s="3" t="s">
        <v>926</v>
      </c>
      <c r="E254" s="3" t="s">
        <v>1500</v>
      </c>
      <c r="F254" s="3" t="s">
        <v>1629</v>
      </c>
      <c r="G254" s="3" t="s">
        <v>1662</v>
      </c>
      <c r="H254" s="3" t="s">
        <v>1592</v>
      </c>
      <c r="I254" s="3" t="s">
        <v>1699</v>
      </c>
      <c r="J254" s="3" t="s">
        <v>1660</v>
      </c>
      <c r="K254" s="3" t="s">
        <v>15</v>
      </c>
      <c r="L254" s="3" t="s">
        <v>20</v>
      </c>
      <c r="N254" s="3" t="s">
        <v>2</v>
      </c>
      <c r="P254" s="3" t="s">
        <v>2</v>
      </c>
      <c r="Q254" s="3" t="s">
        <v>933</v>
      </c>
      <c r="R254" s="3" t="s">
        <v>970</v>
      </c>
      <c r="V254" s="3" t="s">
        <v>25</v>
      </c>
      <c r="Z254" s="3" t="s">
        <v>930</v>
      </c>
      <c r="AA254" s="3" t="str">
        <f>_xlfn.XLOOKUP(Table1[[#This Row],[Metric type]],'Metric definitions'!$C$2:$C$34,'Metric definitions'!$A$2:$A$34,"Not found",0,1)</f>
        <v>Biomass</v>
      </c>
      <c r="AB254" s="3" t="s">
        <v>928</v>
      </c>
      <c r="AC254" s="3" t="s">
        <v>62</v>
      </c>
      <c r="AD254" s="3" t="s">
        <v>62</v>
      </c>
      <c r="AE254" s="3" t="s">
        <v>1772</v>
      </c>
      <c r="AG254" s="3" t="s">
        <v>75</v>
      </c>
      <c r="AH254" s="3" t="s">
        <v>936</v>
      </c>
      <c r="AJ254" s="3" t="s">
        <v>64</v>
      </c>
      <c r="AK254" s="3" t="s">
        <v>1778</v>
      </c>
      <c r="AL254" s="3" t="s">
        <v>67</v>
      </c>
      <c r="AM254" s="3" t="s">
        <v>64</v>
      </c>
      <c r="AN254" s="3" t="s">
        <v>935</v>
      </c>
      <c r="AO254" s="3" t="s">
        <v>934</v>
      </c>
    </row>
    <row r="255" spans="1:41" s="3" customFormat="1" x14ac:dyDescent="0.25">
      <c r="A255" s="3" t="s">
        <v>597</v>
      </c>
      <c r="B255" s="3" t="s">
        <v>940</v>
      </c>
      <c r="C255" s="3" t="s">
        <v>943</v>
      </c>
      <c r="D255" s="3" t="s">
        <v>942</v>
      </c>
      <c r="E255" s="3" t="s">
        <v>1500</v>
      </c>
      <c r="F255" s="3" t="s">
        <v>1635</v>
      </c>
      <c r="G255" s="3" t="s">
        <v>1664</v>
      </c>
      <c r="H255" s="3" t="s">
        <v>1620</v>
      </c>
      <c r="I255" s="3" t="s">
        <v>1700</v>
      </c>
      <c r="J255" s="3" t="s">
        <v>1656</v>
      </c>
      <c r="K255" s="3" t="s">
        <v>15</v>
      </c>
      <c r="L255" s="3" t="s">
        <v>16</v>
      </c>
      <c r="M255" s="3" t="s">
        <v>60</v>
      </c>
      <c r="N255" s="3" t="s">
        <v>2</v>
      </c>
      <c r="R255" s="3" t="s">
        <v>21</v>
      </c>
      <c r="V255" s="3" t="s">
        <v>897</v>
      </c>
      <c r="Z255" s="3" t="s">
        <v>117</v>
      </c>
      <c r="AA255" s="3" t="str">
        <f>_xlfn.XLOOKUP(Table1[[#This Row],[Metric type]],'Metric definitions'!$C$2:$C$34,'Metric definitions'!$A$2:$A$34,"Not found",0,1)</f>
        <v>Biomass</v>
      </c>
      <c r="AB255" s="3" t="s">
        <v>954</v>
      </c>
      <c r="AC255" s="3" t="s">
        <v>62</v>
      </c>
      <c r="AD255" s="3" t="s">
        <v>62</v>
      </c>
      <c r="AE255" s="3" t="s">
        <v>1771</v>
      </c>
      <c r="AG255" s="3" t="s">
        <v>75</v>
      </c>
      <c r="AJ255" s="3" t="s">
        <v>64</v>
      </c>
      <c r="AK255" s="3" t="s">
        <v>1778</v>
      </c>
      <c r="AL255" s="3" t="s">
        <v>67</v>
      </c>
      <c r="AM255" s="3" t="s">
        <v>61</v>
      </c>
      <c r="AN255" s="3" t="s">
        <v>944</v>
      </c>
      <c r="AO255" s="3" t="s">
        <v>64</v>
      </c>
    </row>
    <row r="256" spans="1:41" s="3" customFormat="1" x14ac:dyDescent="0.25">
      <c r="A256" s="3" t="s">
        <v>597</v>
      </c>
      <c r="B256" s="3" t="s">
        <v>940</v>
      </c>
      <c r="C256" s="3" t="s">
        <v>963</v>
      </c>
      <c r="D256" s="3" t="s">
        <v>942</v>
      </c>
      <c r="E256" s="3" t="s">
        <v>1500</v>
      </c>
      <c r="F256" s="3" t="s">
        <v>1635</v>
      </c>
      <c r="G256" s="3" t="s">
        <v>1664</v>
      </c>
      <c r="H256" s="3" t="s">
        <v>1620</v>
      </c>
      <c r="I256" s="3" t="s">
        <v>1700</v>
      </c>
      <c r="J256" s="3" t="s">
        <v>1656</v>
      </c>
      <c r="K256" s="3" t="s">
        <v>15</v>
      </c>
      <c r="L256" s="3" t="s">
        <v>16</v>
      </c>
      <c r="M256" s="3" t="s">
        <v>60</v>
      </c>
      <c r="N256" s="3" t="s">
        <v>2</v>
      </c>
      <c r="R256" s="3" t="s">
        <v>21</v>
      </c>
      <c r="V256" s="3" t="s">
        <v>897</v>
      </c>
      <c r="Z256" s="3" t="s">
        <v>761</v>
      </c>
      <c r="AA256" s="3" t="str">
        <f>_xlfn.XLOOKUP(Table1[[#This Row],[Metric type]],'Metric definitions'!$C$2:$C$34,'Metric definitions'!$A$2:$A$34,"Not found",0,1)</f>
        <v>Ecosystem composition</v>
      </c>
      <c r="AB256" s="3" t="s">
        <v>955</v>
      </c>
      <c r="AC256" s="3" t="s">
        <v>109</v>
      </c>
      <c r="AD256" s="3" t="s">
        <v>109</v>
      </c>
      <c r="AE256" s="3" t="s">
        <v>1771</v>
      </c>
      <c r="AF256" s="3" t="s">
        <v>950</v>
      </c>
      <c r="AH256" s="3" t="s">
        <v>949</v>
      </c>
      <c r="AJ256" s="3" t="s">
        <v>64</v>
      </c>
      <c r="AK256" s="3" t="s">
        <v>1778</v>
      </c>
      <c r="AL256" s="3" t="s">
        <v>432</v>
      </c>
      <c r="AM256" s="3" t="s">
        <v>61</v>
      </c>
      <c r="AN256" s="3" t="s">
        <v>948</v>
      </c>
      <c r="AO256" s="3" t="s">
        <v>64</v>
      </c>
    </row>
    <row r="257" spans="1:41" s="3" customFormat="1" x14ac:dyDescent="0.25">
      <c r="A257" s="3" t="s">
        <v>597</v>
      </c>
      <c r="B257" s="3" t="s">
        <v>940</v>
      </c>
      <c r="C257" s="3" t="s">
        <v>964</v>
      </c>
      <c r="D257" s="3" t="s">
        <v>942</v>
      </c>
      <c r="E257" s="3" t="s">
        <v>1500</v>
      </c>
      <c r="F257" s="3" t="s">
        <v>1635</v>
      </c>
      <c r="G257" s="3" t="s">
        <v>1664</v>
      </c>
      <c r="H257" s="3" t="s">
        <v>1620</v>
      </c>
      <c r="I257" s="3" t="s">
        <v>1700</v>
      </c>
      <c r="J257" s="3" t="s">
        <v>1656</v>
      </c>
      <c r="K257" s="3" t="s">
        <v>15</v>
      </c>
      <c r="L257" s="3" t="s">
        <v>16</v>
      </c>
      <c r="M257" s="3" t="s">
        <v>60</v>
      </c>
      <c r="N257" s="3" t="s">
        <v>2</v>
      </c>
      <c r="R257" s="3" t="s">
        <v>21</v>
      </c>
      <c r="V257" s="3" t="s">
        <v>897</v>
      </c>
      <c r="Z257" s="3" t="s">
        <v>644</v>
      </c>
      <c r="AA257" s="3" t="str">
        <f>_xlfn.XLOOKUP(Table1[[#This Row],[Metric type]],'Metric definitions'!$C$2:$C$34,'Metric definitions'!$A$2:$A$34,"Not found",0,1)</f>
        <v>Habitat quality</v>
      </c>
      <c r="AB257" s="3" t="s">
        <v>956</v>
      </c>
      <c r="AC257" s="3" t="s">
        <v>784</v>
      </c>
      <c r="AD257" s="3" t="s">
        <v>1668</v>
      </c>
      <c r="AE257" s="3" t="s">
        <v>1771</v>
      </c>
      <c r="AG257" s="3" t="s">
        <v>75</v>
      </c>
      <c r="AH257" s="3" t="s">
        <v>957</v>
      </c>
      <c r="AI257" s="3" t="s">
        <v>2</v>
      </c>
      <c r="AJ257" s="3" t="s">
        <v>64</v>
      </c>
      <c r="AK257" s="3" t="s">
        <v>1778</v>
      </c>
      <c r="AL257" s="3" t="s">
        <v>432</v>
      </c>
      <c r="AM257" s="3" t="s">
        <v>61</v>
      </c>
      <c r="AN257" s="3" t="s">
        <v>951</v>
      </c>
      <c r="AO257" s="3" t="s">
        <v>64</v>
      </c>
    </row>
    <row r="258" spans="1:41" s="3" customFormat="1" x14ac:dyDescent="0.25">
      <c r="A258" s="3" t="s">
        <v>597</v>
      </c>
      <c r="B258" s="3" t="s">
        <v>940</v>
      </c>
      <c r="C258" s="3" t="s">
        <v>965</v>
      </c>
      <c r="D258" s="3" t="s">
        <v>942</v>
      </c>
      <c r="E258" s="3" t="s">
        <v>1500</v>
      </c>
      <c r="F258" s="3" t="s">
        <v>1635</v>
      </c>
      <c r="G258" s="3" t="s">
        <v>1664</v>
      </c>
      <c r="H258" s="3" t="s">
        <v>1620</v>
      </c>
      <c r="I258" s="3" t="s">
        <v>1700</v>
      </c>
      <c r="J258" s="3" t="s">
        <v>1656</v>
      </c>
      <c r="K258" s="3" t="s">
        <v>15</v>
      </c>
      <c r="L258" s="3" t="s">
        <v>16</v>
      </c>
      <c r="M258" s="3" t="s">
        <v>60</v>
      </c>
      <c r="N258" s="3" t="s">
        <v>2</v>
      </c>
      <c r="R258" s="3" t="s">
        <v>21</v>
      </c>
      <c r="V258" s="3" t="s">
        <v>897</v>
      </c>
      <c r="Z258" s="3" t="s">
        <v>653</v>
      </c>
      <c r="AA258" s="3" t="str">
        <f>_xlfn.XLOOKUP(Table1[[#This Row],[Metric type]],'Metric definitions'!$C$2:$C$34,'Metric definitions'!$A$2:$A$34,"Not found",0,1)</f>
        <v>Landscape structure</v>
      </c>
      <c r="AB258" s="3" t="s">
        <v>960</v>
      </c>
      <c r="AC258" s="3" t="s">
        <v>418</v>
      </c>
      <c r="AD258" s="3" t="s">
        <v>1669</v>
      </c>
      <c r="AE258" s="3" t="s">
        <v>1771</v>
      </c>
      <c r="AH258" s="3" t="s">
        <v>958</v>
      </c>
      <c r="AI258" s="3" t="s">
        <v>2</v>
      </c>
      <c r="AJ258" s="3" t="s">
        <v>418</v>
      </c>
      <c r="AK258" s="3" t="s">
        <v>1778</v>
      </c>
      <c r="AL258" s="3" t="s">
        <v>110</v>
      </c>
      <c r="AM258" s="3" t="s">
        <v>61</v>
      </c>
      <c r="AN258" s="3" t="s">
        <v>945</v>
      </c>
      <c r="AO258" s="3" t="s">
        <v>64</v>
      </c>
    </row>
    <row r="259" spans="1:41" s="3" customFormat="1" x14ac:dyDescent="0.25">
      <c r="A259" s="3" t="s">
        <v>597</v>
      </c>
      <c r="B259" s="3" t="s">
        <v>940</v>
      </c>
      <c r="C259" s="3" t="s">
        <v>966</v>
      </c>
      <c r="D259" s="3" t="s">
        <v>942</v>
      </c>
      <c r="E259" s="3" t="s">
        <v>1500</v>
      </c>
      <c r="F259" s="3" t="s">
        <v>1635</v>
      </c>
      <c r="G259" s="3" t="s">
        <v>1664</v>
      </c>
      <c r="H259" s="3" t="s">
        <v>1620</v>
      </c>
      <c r="I259" s="3" t="s">
        <v>1700</v>
      </c>
      <c r="J259" s="3" t="s">
        <v>1656</v>
      </c>
      <c r="K259" s="3" t="s">
        <v>15</v>
      </c>
      <c r="L259" s="3" t="s">
        <v>16</v>
      </c>
      <c r="M259" s="3" t="s">
        <v>60</v>
      </c>
      <c r="N259" s="3" t="s">
        <v>17</v>
      </c>
      <c r="O259" s="3" t="s">
        <v>2</v>
      </c>
      <c r="R259" s="3" t="s">
        <v>21</v>
      </c>
      <c r="V259" s="3" t="s">
        <v>897</v>
      </c>
      <c r="Z259" s="3" t="s">
        <v>946</v>
      </c>
      <c r="AA259" s="3" t="str">
        <f>_xlfn.XLOOKUP(Table1[[#This Row],[Metric type]],'Metric definitions'!$C$2:$C$34,'Metric definitions'!$A$2:$A$34,"Not found",0,1)</f>
        <v>Diversity</v>
      </c>
      <c r="AB259" s="3" t="s">
        <v>959</v>
      </c>
      <c r="AC259" s="3" t="s">
        <v>460</v>
      </c>
      <c r="AD259" s="3" t="s">
        <v>1668</v>
      </c>
      <c r="AE259" s="3" t="s">
        <v>1771</v>
      </c>
      <c r="AF259" s="3" t="s">
        <v>64</v>
      </c>
      <c r="AG259" s="3" t="s">
        <v>75</v>
      </c>
      <c r="AH259" s="3" t="s">
        <v>961</v>
      </c>
      <c r="AJ259" s="3" t="s">
        <v>64</v>
      </c>
      <c r="AK259" s="3" t="s">
        <v>1778</v>
      </c>
      <c r="AL259" s="3" t="s">
        <v>432</v>
      </c>
      <c r="AM259" s="3" t="s">
        <v>61</v>
      </c>
      <c r="AN259" s="3" t="s">
        <v>952</v>
      </c>
      <c r="AO259" s="3" t="s">
        <v>64</v>
      </c>
    </row>
    <row r="260" spans="1:41" s="3" customFormat="1" x14ac:dyDescent="0.25">
      <c r="A260" s="3" t="s">
        <v>597</v>
      </c>
      <c r="B260" s="3" t="s">
        <v>940</v>
      </c>
      <c r="C260" s="3" t="s">
        <v>967</v>
      </c>
      <c r="D260" s="3" t="s">
        <v>942</v>
      </c>
      <c r="E260" s="3" t="s">
        <v>1500</v>
      </c>
      <c r="F260" s="3" t="s">
        <v>1635</v>
      </c>
      <c r="G260" s="3" t="s">
        <v>1664</v>
      </c>
      <c r="H260" s="3" t="s">
        <v>1620</v>
      </c>
      <c r="I260" s="3" t="s">
        <v>1700</v>
      </c>
      <c r="J260" s="3" t="s">
        <v>1656</v>
      </c>
      <c r="K260" s="3" t="s">
        <v>15</v>
      </c>
      <c r="L260" s="3" t="s">
        <v>16</v>
      </c>
      <c r="M260" s="3" t="s">
        <v>60</v>
      </c>
      <c r="N260" s="3" t="s">
        <v>2</v>
      </c>
      <c r="R260" s="3" t="s">
        <v>21</v>
      </c>
      <c r="V260" s="3" t="s">
        <v>897</v>
      </c>
      <c r="Z260" s="3" t="s">
        <v>947</v>
      </c>
      <c r="AA260" s="3" t="str">
        <f>_xlfn.XLOOKUP(Table1[[#This Row],[Metric type]],'Metric definitions'!$C$2:$C$34,'Metric definitions'!$A$2:$A$34,"Not found",0,1)</f>
        <v>Ecosystem composition</v>
      </c>
      <c r="AB260" s="3" t="s">
        <v>722</v>
      </c>
      <c r="AC260" s="3" t="s">
        <v>109</v>
      </c>
      <c r="AD260" s="3" t="s">
        <v>109</v>
      </c>
      <c r="AE260" s="3" t="s">
        <v>1771</v>
      </c>
      <c r="AF260" s="3" t="s">
        <v>763</v>
      </c>
      <c r="AH260" s="3" t="s">
        <v>962</v>
      </c>
      <c r="AJ260" s="3" t="s">
        <v>64</v>
      </c>
      <c r="AK260" s="3" t="s">
        <v>1778</v>
      </c>
      <c r="AL260" s="3" t="s">
        <v>432</v>
      </c>
      <c r="AM260" s="3" t="s">
        <v>61</v>
      </c>
      <c r="AN260" s="3" t="s">
        <v>953</v>
      </c>
      <c r="AO260" s="3" t="s">
        <v>64</v>
      </c>
    </row>
    <row r="261" spans="1:41" s="3" customFormat="1" x14ac:dyDescent="0.25">
      <c r="A261" s="3" t="s">
        <v>598</v>
      </c>
      <c r="B261" s="3" t="s">
        <v>941</v>
      </c>
      <c r="C261" s="3" t="s">
        <v>979</v>
      </c>
      <c r="D261" s="3" t="s">
        <v>982</v>
      </c>
      <c r="E261" s="3" t="s">
        <v>1498</v>
      </c>
      <c r="F261" s="3" t="s">
        <v>1636</v>
      </c>
      <c r="G261" s="3" t="s">
        <v>1666</v>
      </c>
      <c r="H261" s="3" t="s">
        <v>1589</v>
      </c>
      <c r="I261" s="3" t="s">
        <v>1699</v>
      </c>
      <c r="J261" s="3" t="s">
        <v>1656</v>
      </c>
      <c r="K261" s="3" t="s">
        <v>15</v>
      </c>
      <c r="L261" s="3" t="s">
        <v>64</v>
      </c>
      <c r="N261" s="3" t="s">
        <v>2</v>
      </c>
      <c r="R261" s="3" t="s">
        <v>18</v>
      </c>
      <c r="S261" s="3" t="s">
        <v>2</v>
      </c>
      <c r="Z261" s="3" t="s">
        <v>947</v>
      </c>
      <c r="AA261" s="3" t="str">
        <f>_xlfn.XLOOKUP(Table1[[#This Row],[Metric type]],'Metric definitions'!$C$2:$C$34,'Metric definitions'!$A$2:$A$34,"Not found",0,1)</f>
        <v>Ecosystem composition</v>
      </c>
      <c r="AB261" s="3" t="s">
        <v>968</v>
      </c>
      <c r="AC261" s="3" t="s">
        <v>109</v>
      </c>
      <c r="AD261" s="3" t="s">
        <v>109</v>
      </c>
      <c r="AE261" s="3" t="s">
        <v>1769</v>
      </c>
      <c r="AF261" s="3" t="s">
        <v>1678</v>
      </c>
      <c r="AH261" s="3" t="s">
        <v>977</v>
      </c>
      <c r="AJ261" s="3" t="s">
        <v>76</v>
      </c>
      <c r="AK261" s="3" t="s">
        <v>1777</v>
      </c>
      <c r="AL261" s="3" t="s">
        <v>110</v>
      </c>
      <c r="AM261" s="3" t="s">
        <v>61</v>
      </c>
      <c r="AN261" s="3" t="s">
        <v>976</v>
      </c>
      <c r="AO261" s="3" t="s">
        <v>68</v>
      </c>
    </row>
    <row r="262" spans="1:41" s="3" customFormat="1" x14ac:dyDescent="0.25">
      <c r="A262" s="3" t="s">
        <v>598</v>
      </c>
      <c r="B262" s="3" t="s">
        <v>941</v>
      </c>
      <c r="C262" s="3" t="s">
        <v>980</v>
      </c>
      <c r="D262" s="3" t="s">
        <v>982</v>
      </c>
      <c r="E262" s="3" t="s">
        <v>1498</v>
      </c>
      <c r="F262" s="3" t="s">
        <v>1636</v>
      </c>
      <c r="G262" s="3" t="s">
        <v>1666</v>
      </c>
      <c r="H262" s="3" t="s">
        <v>1589</v>
      </c>
      <c r="I262" s="3" t="s">
        <v>1699</v>
      </c>
      <c r="J262" s="3" t="s">
        <v>1656</v>
      </c>
      <c r="K262" s="3" t="s">
        <v>15</v>
      </c>
      <c r="L262" s="3" t="s">
        <v>64</v>
      </c>
      <c r="N262" s="3" t="s">
        <v>2</v>
      </c>
      <c r="R262" s="3" t="s">
        <v>18</v>
      </c>
      <c r="S262" s="3" t="s">
        <v>2</v>
      </c>
      <c r="Z262" s="3" t="s">
        <v>137</v>
      </c>
      <c r="AA262" s="3" t="str">
        <f>_xlfn.XLOOKUP(Table1[[#This Row],[Metric type]],'Metric definitions'!$C$2:$C$34,'Metric definitions'!$A$2:$A$34,"Not found",0,1)</f>
        <v>Ecosystem functioning and population dynamics</v>
      </c>
      <c r="AB262" s="3" t="s">
        <v>969</v>
      </c>
      <c r="AC262" s="3" t="s">
        <v>109</v>
      </c>
      <c r="AD262" s="3" t="s">
        <v>109</v>
      </c>
      <c r="AE262" s="3" t="s">
        <v>1769</v>
      </c>
      <c r="AF262" s="3" t="s">
        <v>1678</v>
      </c>
      <c r="AH262" s="3" t="s">
        <v>977</v>
      </c>
      <c r="AJ262" s="3" t="s">
        <v>76</v>
      </c>
      <c r="AK262" s="3" t="s">
        <v>1777</v>
      </c>
      <c r="AL262" s="3" t="s">
        <v>110</v>
      </c>
      <c r="AM262" s="3" t="s">
        <v>61</v>
      </c>
      <c r="AN262" s="3" t="s">
        <v>978</v>
      </c>
      <c r="AO262" s="3" t="s">
        <v>68</v>
      </c>
    </row>
    <row r="263" spans="1:41" s="3" customFormat="1" x14ac:dyDescent="0.25">
      <c r="A263" s="3" t="s">
        <v>598</v>
      </c>
      <c r="B263" s="3" t="s">
        <v>941</v>
      </c>
      <c r="C263" s="3" t="s">
        <v>981</v>
      </c>
      <c r="D263" s="3" t="s">
        <v>982</v>
      </c>
      <c r="E263" s="3" t="s">
        <v>1498</v>
      </c>
      <c r="F263" s="3" t="s">
        <v>1636</v>
      </c>
      <c r="G263" s="3" t="s">
        <v>1666</v>
      </c>
      <c r="H263" s="3" t="s">
        <v>1589</v>
      </c>
      <c r="I263" s="3" t="s">
        <v>1699</v>
      </c>
      <c r="J263" s="3" t="s">
        <v>1656</v>
      </c>
      <c r="K263" s="3" t="s">
        <v>15</v>
      </c>
      <c r="L263" s="3" t="s">
        <v>64</v>
      </c>
      <c r="N263" s="3" t="s">
        <v>2</v>
      </c>
      <c r="R263" s="3" t="s">
        <v>18</v>
      </c>
      <c r="S263" s="3" t="s">
        <v>2</v>
      </c>
      <c r="Z263" s="3" t="s">
        <v>971</v>
      </c>
      <c r="AA263" s="3" t="str">
        <f>_xlfn.XLOOKUP(Table1[[#This Row],[Metric type]],'Metric definitions'!$C$2:$C$34,'Metric definitions'!$A$2:$A$34,"Not found",0,1)</f>
        <v>Ecosystem functioning and population dynamics</v>
      </c>
      <c r="AB263" s="3" t="s">
        <v>552</v>
      </c>
      <c r="AC263" s="3" t="s">
        <v>109</v>
      </c>
      <c r="AD263" s="3" t="s">
        <v>109</v>
      </c>
      <c r="AE263" s="3" t="s">
        <v>1769</v>
      </c>
      <c r="AF263" s="3" t="s">
        <v>972</v>
      </c>
      <c r="AH263" s="3" t="s">
        <v>973</v>
      </c>
      <c r="AJ263" s="3" t="s">
        <v>974</v>
      </c>
      <c r="AK263" s="3" t="s">
        <v>1777</v>
      </c>
      <c r="AL263" s="3" t="s">
        <v>110</v>
      </c>
      <c r="AM263" s="3" t="s">
        <v>61</v>
      </c>
      <c r="AN263" s="3" t="s">
        <v>975</v>
      </c>
      <c r="AO263" s="3" t="s">
        <v>983</v>
      </c>
    </row>
    <row r="264" spans="1:41" s="3" customFormat="1" x14ac:dyDescent="0.25">
      <c r="A264" s="3" t="s">
        <v>599</v>
      </c>
      <c r="B264" s="3" t="s">
        <v>984</v>
      </c>
      <c r="C264" s="3" t="s">
        <v>993</v>
      </c>
      <c r="D264" s="3" t="s">
        <v>985</v>
      </c>
      <c r="E264" s="3" t="s">
        <v>1501</v>
      </c>
      <c r="F264" s="3" t="s">
        <v>1615</v>
      </c>
      <c r="G264" s="3" t="s">
        <v>1666</v>
      </c>
      <c r="H264" s="3" t="s">
        <v>1592</v>
      </c>
      <c r="I264" s="3" t="s">
        <v>1699</v>
      </c>
      <c r="J264" s="3" t="s">
        <v>1660</v>
      </c>
      <c r="K264" s="3" t="s">
        <v>15</v>
      </c>
      <c r="L264" s="3" t="s">
        <v>64</v>
      </c>
      <c r="N264" s="3" t="s">
        <v>2</v>
      </c>
      <c r="R264" s="3" t="s">
        <v>18</v>
      </c>
      <c r="V264" s="3" t="s">
        <v>1006</v>
      </c>
      <c r="Z264" s="3" t="s">
        <v>289</v>
      </c>
      <c r="AA264" s="3" t="str">
        <f>_xlfn.XLOOKUP(Table1[[#This Row],[Metric type]],'Metric definitions'!$C$2:$C$34,'Metric definitions'!$A$2:$A$34,"Not found",0,1)</f>
        <v>Biomass</v>
      </c>
      <c r="AB264" s="3" t="s">
        <v>986</v>
      </c>
      <c r="AC264" s="3" t="s">
        <v>62</v>
      </c>
      <c r="AD264" s="3" t="s">
        <v>62</v>
      </c>
      <c r="AE264" s="3" t="s">
        <v>1773</v>
      </c>
      <c r="AG264" s="3" t="s">
        <v>102</v>
      </c>
      <c r="AH264" s="3" t="s">
        <v>989</v>
      </c>
      <c r="AJ264" s="3" t="s">
        <v>184</v>
      </c>
      <c r="AK264" s="3" t="s">
        <v>1777</v>
      </c>
      <c r="AL264" s="3" t="s">
        <v>67</v>
      </c>
      <c r="AM264" s="3" t="s">
        <v>184</v>
      </c>
      <c r="AN264" s="3" t="s">
        <v>1004</v>
      </c>
      <c r="AO264" s="3" t="s">
        <v>68</v>
      </c>
    </row>
    <row r="265" spans="1:41" s="3" customFormat="1" x14ac:dyDescent="0.25">
      <c r="A265" s="3" t="s">
        <v>599</v>
      </c>
      <c r="B265" s="3" t="s">
        <v>984</v>
      </c>
      <c r="C265" s="3" t="s">
        <v>994</v>
      </c>
      <c r="D265" s="3" t="s">
        <v>985</v>
      </c>
      <c r="E265" s="3" t="s">
        <v>1501</v>
      </c>
      <c r="F265" s="3" t="s">
        <v>1615</v>
      </c>
      <c r="G265" s="3" t="s">
        <v>1666</v>
      </c>
      <c r="H265" s="3" t="s">
        <v>1592</v>
      </c>
      <c r="I265" s="3" t="s">
        <v>1699</v>
      </c>
      <c r="J265" s="3" t="s">
        <v>1660</v>
      </c>
      <c r="K265" s="3" t="s">
        <v>15</v>
      </c>
      <c r="L265" s="3" t="s">
        <v>64</v>
      </c>
      <c r="N265" s="3" t="s">
        <v>2</v>
      </c>
      <c r="R265" s="3" t="s">
        <v>18</v>
      </c>
      <c r="V265" s="3" t="s">
        <v>1006</v>
      </c>
      <c r="Z265" s="3" t="s">
        <v>930</v>
      </c>
      <c r="AA265" s="3" t="str">
        <f>_xlfn.XLOOKUP(Table1[[#This Row],[Metric type]],'Metric definitions'!$C$2:$C$34,'Metric definitions'!$A$2:$A$34,"Not found",0,1)</f>
        <v>Biomass</v>
      </c>
      <c r="AB265" s="3" t="s">
        <v>999</v>
      </c>
      <c r="AC265" s="3" t="s">
        <v>62</v>
      </c>
      <c r="AD265" s="3" t="s">
        <v>62</v>
      </c>
      <c r="AE265" s="3" t="s">
        <v>1773</v>
      </c>
      <c r="AG265" s="3" t="s">
        <v>102</v>
      </c>
      <c r="AH265" s="3" t="s">
        <v>990</v>
      </c>
      <c r="AJ265" s="3" t="s">
        <v>64</v>
      </c>
      <c r="AK265" s="3" t="s">
        <v>1777</v>
      </c>
      <c r="AL265" s="3" t="s">
        <v>67</v>
      </c>
      <c r="AM265" s="3" t="s">
        <v>184</v>
      </c>
      <c r="AN265" s="3" t="s">
        <v>1000</v>
      </c>
      <c r="AO265" s="3" t="s">
        <v>68</v>
      </c>
    </row>
    <row r="266" spans="1:41" s="3" customFormat="1" x14ac:dyDescent="0.25">
      <c r="A266" s="3" t="s">
        <v>599</v>
      </c>
      <c r="B266" s="3" t="s">
        <v>984</v>
      </c>
      <c r="C266" s="3" t="s">
        <v>995</v>
      </c>
      <c r="D266" s="3" t="s">
        <v>985</v>
      </c>
      <c r="E266" s="3" t="s">
        <v>1501</v>
      </c>
      <c r="F266" s="3" t="s">
        <v>1615</v>
      </c>
      <c r="G266" s="3" t="s">
        <v>1666</v>
      </c>
      <c r="H266" s="3" t="s">
        <v>1592</v>
      </c>
      <c r="I266" s="3" t="s">
        <v>1699</v>
      </c>
      <c r="J266" s="3" t="s">
        <v>1660</v>
      </c>
      <c r="K266" s="3" t="s">
        <v>15</v>
      </c>
      <c r="L266" s="3" t="s">
        <v>64</v>
      </c>
      <c r="N266" s="3" t="s">
        <v>2</v>
      </c>
      <c r="R266" s="3" t="s">
        <v>18</v>
      </c>
      <c r="V266" s="3" t="s">
        <v>1006</v>
      </c>
      <c r="Z266" s="3" t="s">
        <v>87</v>
      </c>
      <c r="AA266" s="3" t="str">
        <f>_xlfn.XLOOKUP(Table1[[#This Row],[Metric type]],'Metric definitions'!$C$2:$C$34,'Metric definitions'!$A$2:$A$34,"Not found",0,1)</f>
        <v>Biomass</v>
      </c>
      <c r="AB266" s="3" t="s">
        <v>987</v>
      </c>
      <c r="AC266" s="3" t="s">
        <v>62</v>
      </c>
      <c r="AD266" s="3" t="s">
        <v>62</v>
      </c>
      <c r="AE266" s="3" t="s">
        <v>1773</v>
      </c>
      <c r="AG266" s="3" t="s">
        <v>145</v>
      </c>
      <c r="AH266" s="3" t="s">
        <v>991</v>
      </c>
      <c r="AJ266" s="3" t="s">
        <v>184</v>
      </c>
      <c r="AK266" s="3" t="s">
        <v>1777</v>
      </c>
      <c r="AL266" s="3" t="s">
        <v>67</v>
      </c>
      <c r="AM266" s="3" t="s">
        <v>187</v>
      </c>
      <c r="AN266" s="3" t="s">
        <v>1005</v>
      </c>
      <c r="AO266" s="3" t="s">
        <v>68</v>
      </c>
    </row>
    <row r="267" spans="1:41" s="3" customFormat="1" x14ac:dyDescent="0.25">
      <c r="A267" s="3" t="s">
        <v>599</v>
      </c>
      <c r="B267" s="3" t="s">
        <v>984</v>
      </c>
      <c r="C267" s="3" t="s">
        <v>996</v>
      </c>
      <c r="D267" s="3" t="s">
        <v>985</v>
      </c>
      <c r="E267" s="3" t="s">
        <v>1501</v>
      </c>
      <c r="F267" s="3" t="s">
        <v>1615</v>
      </c>
      <c r="G267" s="3" t="s">
        <v>1666</v>
      </c>
      <c r="H267" s="3" t="s">
        <v>1592</v>
      </c>
      <c r="I267" s="3" t="s">
        <v>1699</v>
      </c>
      <c r="J267" s="3" t="s">
        <v>1660</v>
      </c>
      <c r="K267" s="3" t="s">
        <v>15</v>
      </c>
      <c r="L267" s="3" t="s">
        <v>64</v>
      </c>
      <c r="N267" s="3" t="s">
        <v>2</v>
      </c>
      <c r="R267" s="3" t="s">
        <v>18</v>
      </c>
      <c r="V267" s="3" t="s">
        <v>1006</v>
      </c>
      <c r="Z267" s="3" t="s">
        <v>237</v>
      </c>
      <c r="AA267" s="3" t="str">
        <f>_xlfn.XLOOKUP(Table1[[#This Row],[Metric type]],'Metric definitions'!$C$2:$C$34,'Metric definitions'!$A$2:$A$34,"Not found",0,1)</f>
        <v>Diversity</v>
      </c>
      <c r="AC267" s="3" t="s">
        <v>62</v>
      </c>
      <c r="AD267" s="3" t="s">
        <v>62</v>
      </c>
      <c r="AE267" s="3" t="s">
        <v>1773</v>
      </c>
      <c r="AG267" s="3" t="s">
        <v>102</v>
      </c>
      <c r="AH267" s="3" t="s">
        <v>992</v>
      </c>
      <c r="AJ267" s="3" t="s">
        <v>64</v>
      </c>
      <c r="AK267" s="3" t="s">
        <v>1777</v>
      </c>
      <c r="AL267" s="3" t="s">
        <v>67</v>
      </c>
      <c r="AM267" s="3" t="s">
        <v>61</v>
      </c>
      <c r="AN267" s="3" t="s">
        <v>988</v>
      </c>
      <c r="AO267" s="3" t="s">
        <v>68</v>
      </c>
    </row>
    <row r="268" spans="1:41" s="3" customFormat="1" x14ac:dyDescent="0.25">
      <c r="A268" s="3" t="s">
        <v>599</v>
      </c>
      <c r="B268" s="3" t="s">
        <v>984</v>
      </c>
      <c r="C268" s="3" t="s">
        <v>1008</v>
      </c>
      <c r="D268" s="3" t="s">
        <v>985</v>
      </c>
      <c r="E268" s="3" t="s">
        <v>1501</v>
      </c>
      <c r="F268" s="3" t="s">
        <v>1615</v>
      </c>
      <c r="G268" s="3" t="s">
        <v>1666</v>
      </c>
      <c r="H268" s="3" t="s">
        <v>1592</v>
      </c>
      <c r="I268" s="3" t="s">
        <v>1699</v>
      </c>
      <c r="J268" s="3" t="s">
        <v>1660</v>
      </c>
      <c r="K268" s="3" t="s">
        <v>15</v>
      </c>
      <c r="L268" s="3" t="s">
        <v>64</v>
      </c>
      <c r="N268" s="3" t="s">
        <v>2</v>
      </c>
      <c r="R268" s="3" t="s">
        <v>18</v>
      </c>
      <c r="V268" s="3" t="s">
        <v>1006</v>
      </c>
      <c r="Z268" s="3" t="s">
        <v>117</v>
      </c>
      <c r="AA268" s="3" t="str">
        <f>_xlfn.XLOOKUP(Table1[[#This Row],[Metric type]],'Metric definitions'!$C$2:$C$34,'Metric definitions'!$A$2:$A$34,"Not found",0,1)</f>
        <v>Biomass</v>
      </c>
      <c r="AB268" s="3" t="s">
        <v>997</v>
      </c>
      <c r="AC268" s="3" t="s">
        <v>418</v>
      </c>
      <c r="AD268" s="3" t="s">
        <v>1669</v>
      </c>
      <c r="AE268" s="3" t="s">
        <v>1773</v>
      </c>
      <c r="AH268" s="3" t="s">
        <v>998</v>
      </c>
      <c r="AI268" s="3" t="s">
        <v>2</v>
      </c>
      <c r="AJ268" s="3" t="s">
        <v>418</v>
      </c>
      <c r="AK268" s="3" t="s">
        <v>1777</v>
      </c>
      <c r="AL268" s="3" t="s">
        <v>110</v>
      </c>
      <c r="AM268" s="3" t="s">
        <v>61</v>
      </c>
      <c r="AN268" s="3" t="s">
        <v>1007</v>
      </c>
      <c r="AO268" s="3" t="s">
        <v>68</v>
      </c>
    </row>
    <row r="269" spans="1:41" s="3" customFormat="1" x14ac:dyDescent="0.25">
      <c r="A269" s="3" t="s">
        <v>599</v>
      </c>
      <c r="B269" s="3" t="s">
        <v>984</v>
      </c>
      <c r="C269" s="3" t="s">
        <v>1009</v>
      </c>
      <c r="D269" s="3" t="s">
        <v>985</v>
      </c>
      <c r="E269" s="3" t="s">
        <v>1501</v>
      </c>
      <c r="F269" s="3" t="s">
        <v>1615</v>
      </c>
      <c r="G269" s="3" t="s">
        <v>1666</v>
      </c>
      <c r="H269" s="3" t="s">
        <v>1592</v>
      </c>
      <c r="I269" s="3" t="s">
        <v>1699</v>
      </c>
      <c r="J269" s="3" t="s">
        <v>1660</v>
      </c>
      <c r="K269" s="3" t="s">
        <v>15</v>
      </c>
      <c r="L269" s="3" t="s">
        <v>64</v>
      </c>
      <c r="N269" s="3" t="s">
        <v>2</v>
      </c>
      <c r="P269" s="3" t="s">
        <v>2</v>
      </c>
      <c r="Q269" s="3" t="s">
        <v>1003</v>
      </c>
      <c r="R269" s="3" t="s">
        <v>18</v>
      </c>
      <c r="V269" s="3" t="s">
        <v>1006</v>
      </c>
      <c r="Z269" s="3" t="s">
        <v>644</v>
      </c>
      <c r="AA269" s="3" t="str">
        <f>_xlfn.XLOOKUP(Table1[[#This Row],[Metric type]],'Metric definitions'!$C$2:$C$34,'Metric definitions'!$A$2:$A$34,"Not found",0,1)</f>
        <v>Habitat quality</v>
      </c>
      <c r="AB269" s="3" t="s">
        <v>1001</v>
      </c>
      <c r="AC269" s="3" t="s">
        <v>62</v>
      </c>
      <c r="AD269" s="3" t="s">
        <v>62</v>
      </c>
      <c r="AE269" s="3" t="s">
        <v>1773</v>
      </c>
      <c r="AG269" s="3" t="s">
        <v>63</v>
      </c>
      <c r="AJ269" s="3" t="s">
        <v>64</v>
      </c>
      <c r="AK269" s="3" t="s">
        <v>1777</v>
      </c>
      <c r="AL269" s="3" t="s">
        <v>67</v>
      </c>
      <c r="AM269" s="3" t="s">
        <v>61</v>
      </c>
      <c r="AN269" s="3" t="s">
        <v>1002</v>
      </c>
      <c r="AO269" s="3" t="s">
        <v>934</v>
      </c>
    </row>
    <row r="270" spans="1:41" s="3" customFormat="1" x14ac:dyDescent="0.25">
      <c r="A270" s="3" t="s">
        <v>600</v>
      </c>
      <c r="B270" s="3" t="s">
        <v>1010</v>
      </c>
      <c r="C270" s="3" t="s">
        <v>1011</v>
      </c>
      <c r="D270" s="3" t="s">
        <v>1012</v>
      </c>
      <c r="E270" s="3" t="s">
        <v>1500</v>
      </c>
      <c r="F270" s="3" t="s">
        <v>1596</v>
      </c>
      <c r="G270" s="3" t="s">
        <v>1662</v>
      </c>
      <c r="H270" s="3" t="s">
        <v>1616</v>
      </c>
      <c r="I270" s="3" t="s">
        <v>1700</v>
      </c>
      <c r="J270" s="3" t="s">
        <v>1659</v>
      </c>
      <c r="K270" s="3" t="s">
        <v>15</v>
      </c>
      <c r="L270" s="3" t="s">
        <v>64</v>
      </c>
      <c r="N270" s="3" t="s">
        <v>2</v>
      </c>
      <c r="R270" s="3" t="s">
        <v>129</v>
      </c>
      <c r="V270" s="3" t="s">
        <v>25</v>
      </c>
      <c r="Z270" s="3" t="s">
        <v>120</v>
      </c>
      <c r="AA270" s="3" t="str">
        <f>_xlfn.XLOOKUP(Table1[[#This Row],[Metric type]],'Metric definitions'!$C$2:$C$34,'Metric definitions'!$A$2:$A$34,"Not found",0,1)</f>
        <v>Ecosystem functioning and population dynamics</v>
      </c>
      <c r="AB270" s="3" t="s">
        <v>1013</v>
      </c>
      <c r="AC270" s="3" t="s">
        <v>62</v>
      </c>
      <c r="AD270" s="3" t="s">
        <v>62</v>
      </c>
      <c r="AE270" s="3" t="s">
        <v>1772</v>
      </c>
      <c r="AG270" s="3" t="s">
        <v>75</v>
      </c>
      <c r="AH270" s="3" t="s">
        <v>1023</v>
      </c>
      <c r="AJ270" s="3" t="s">
        <v>64</v>
      </c>
      <c r="AK270" s="3" t="s">
        <v>1778</v>
      </c>
      <c r="AL270" s="3" t="s">
        <v>67</v>
      </c>
      <c r="AM270" s="3" t="s">
        <v>61</v>
      </c>
      <c r="AN270" s="3" t="s">
        <v>1014</v>
      </c>
      <c r="AO270" s="3" t="s">
        <v>64</v>
      </c>
    </row>
    <row r="271" spans="1:41" s="3" customFormat="1" x14ac:dyDescent="0.25">
      <c r="A271" s="3" t="s">
        <v>600</v>
      </c>
      <c r="B271" s="3" t="s">
        <v>1010</v>
      </c>
      <c r="C271" s="3" t="s">
        <v>1025</v>
      </c>
      <c r="D271" s="3" t="s">
        <v>1012</v>
      </c>
      <c r="E271" s="3" t="s">
        <v>1500</v>
      </c>
      <c r="F271" s="3" t="s">
        <v>1596</v>
      </c>
      <c r="G271" s="3" t="s">
        <v>1662</v>
      </c>
      <c r="H271" s="3" t="s">
        <v>1616</v>
      </c>
      <c r="I271" s="3" t="s">
        <v>1700</v>
      </c>
      <c r="J271" s="3" t="s">
        <v>1659</v>
      </c>
      <c r="K271" s="3" t="s">
        <v>15</v>
      </c>
      <c r="L271" s="3" t="s">
        <v>64</v>
      </c>
      <c r="N271" s="3" t="s">
        <v>2</v>
      </c>
      <c r="R271" s="3" t="s">
        <v>18</v>
      </c>
      <c r="V271" s="3" t="s">
        <v>25</v>
      </c>
      <c r="Z271" s="3" t="s">
        <v>237</v>
      </c>
      <c r="AA271" s="3" t="str">
        <f>_xlfn.XLOOKUP(Table1[[#This Row],[Metric type]],'Metric definitions'!$C$2:$C$34,'Metric definitions'!$A$2:$A$34,"Not found",0,1)</f>
        <v>Diversity</v>
      </c>
      <c r="AC271" s="3" t="s">
        <v>62</v>
      </c>
      <c r="AD271" s="3" t="s">
        <v>62</v>
      </c>
      <c r="AE271" s="3" t="s">
        <v>1772</v>
      </c>
      <c r="AG271" s="3" t="s">
        <v>83</v>
      </c>
      <c r="AH271" s="3" t="s">
        <v>1016</v>
      </c>
      <c r="AJ271" s="3" t="s">
        <v>64</v>
      </c>
      <c r="AK271" s="3" t="s">
        <v>1778</v>
      </c>
      <c r="AL271" s="3" t="s">
        <v>67</v>
      </c>
      <c r="AM271" s="3" t="s">
        <v>61</v>
      </c>
      <c r="AN271" s="3" t="s">
        <v>1015</v>
      </c>
      <c r="AO271" s="3" t="s">
        <v>68</v>
      </c>
    </row>
    <row r="272" spans="1:41" s="3" customFormat="1" x14ac:dyDescent="0.25">
      <c r="A272" s="3" t="s">
        <v>600</v>
      </c>
      <c r="B272" s="3" t="s">
        <v>1010</v>
      </c>
      <c r="C272" s="3" t="s">
        <v>1026</v>
      </c>
      <c r="D272" s="3" t="s">
        <v>1012</v>
      </c>
      <c r="E272" s="3" t="s">
        <v>1500</v>
      </c>
      <c r="F272" s="3" t="s">
        <v>1596</v>
      </c>
      <c r="G272" s="3" t="s">
        <v>1662</v>
      </c>
      <c r="H272" s="3" t="s">
        <v>1616</v>
      </c>
      <c r="I272" s="3" t="s">
        <v>1700</v>
      </c>
      <c r="J272" s="3" t="s">
        <v>1659</v>
      </c>
      <c r="K272" s="3" t="s">
        <v>15</v>
      </c>
      <c r="L272" s="3" t="s">
        <v>64</v>
      </c>
      <c r="N272" s="3" t="s">
        <v>2</v>
      </c>
      <c r="R272" s="3" t="s">
        <v>18</v>
      </c>
      <c r="V272" s="3" t="s">
        <v>25</v>
      </c>
      <c r="Z272" s="3" t="s">
        <v>1019</v>
      </c>
      <c r="AA272" s="3" t="str">
        <f>_xlfn.XLOOKUP(Table1[[#This Row],[Metric type]],'Metric definitions'!$C$2:$C$34,'Metric definitions'!$A$2:$A$34,"Not found",0,1)</f>
        <v>Diversity</v>
      </c>
      <c r="AC272" s="3" t="s">
        <v>62</v>
      </c>
      <c r="AD272" s="3" t="s">
        <v>62</v>
      </c>
      <c r="AE272" s="3" t="s">
        <v>1772</v>
      </c>
      <c r="AG272" s="3" t="s">
        <v>83</v>
      </c>
      <c r="AH272" s="3" t="s">
        <v>1023</v>
      </c>
      <c r="AJ272" s="3" t="s">
        <v>64</v>
      </c>
      <c r="AK272" s="3" t="s">
        <v>1778</v>
      </c>
      <c r="AL272" s="3" t="s">
        <v>67</v>
      </c>
      <c r="AM272" s="3" t="s">
        <v>61</v>
      </c>
      <c r="AN272" s="3" t="s">
        <v>1020</v>
      </c>
      <c r="AO272" s="3" t="s">
        <v>68</v>
      </c>
    </row>
    <row r="273" spans="1:41" s="3" customFormat="1" x14ac:dyDescent="0.25">
      <c r="A273" s="3" t="s">
        <v>600</v>
      </c>
      <c r="B273" s="3" t="s">
        <v>1010</v>
      </c>
      <c r="C273" s="3" t="s">
        <v>1027</v>
      </c>
      <c r="D273" s="3" t="s">
        <v>1012</v>
      </c>
      <c r="E273" s="3" t="s">
        <v>1500</v>
      </c>
      <c r="F273" s="3" t="s">
        <v>1596</v>
      </c>
      <c r="G273" s="3" t="s">
        <v>1662</v>
      </c>
      <c r="H273" s="3" t="s">
        <v>1616</v>
      </c>
      <c r="I273" s="3" t="s">
        <v>1700</v>
      </c>
      <c r="J273" s="3" t="s">
        <v>1659</v>
      </c>
      <c r="K273" s="3" t="s">
        <v>15</v>
      </c>
      <c r="L273" s="3" t="s">
        <v>64</v>
      </c>
      <c r="N273" s="3" t="s">
        <v>2</v>
      </c>
      <c r="R273" s="3" t="s">
        <v>18</v>
      </c>
      <c r="V273" s="3" t="s">
        <v>25</v>
      </c>
      <c r="Z273" s="3" t="s">
        <v>498</v>
      </c>
      <c r="AA273" s="3" t="str">
        <f>_xlfn.XLOOKUP(Table1[[#This Row],[Metric type]],'Metric definitions'!$C$2:$C$34,'Metric definitions'!$A$2:$A$34,"Not found",0,1)</f>
        <v>Diversity</v>
      </c>
      <c r="AB273" s="3" t="s">
        <v>499</v>
      </c>
      <c r="AC273" s="3" t="s">
        <v>62</v>
      </c>
      <c r="AD273" s="3" t="s">
        <v>62</v>
      </c>
      <c r="AE273" s="3" t="s">
        <v>1772</v>
      </c>
      <c r="AG273" s="3" t="s">
        <v>83</v>
      </c>
      <c r="AH273" s="3" t="s">
        <v>1023</v>
      </c>
      <c r="AJ273" s="3" t="s">
        <v>64</v>
      </c>
      <c r="AK273" s="3" t="s">
        <v>1778</v>
      </c>
      <c r="AL273" s="3" t="s">
        <v>67</v>
      </c>
      <c r="AM273" s="3" t="s">
        <v>61</v>
      </c>
      <c r="AN273" s="3" t="s">
        <v>1021</v>
      </c>
      <c r="AO273" s="3" t="s">
        <v>68</v>
      </c>
    </row>
    <row r="274" spans="1:41" s="3" customFormat="1" x14ac:dyDescent="0.25">
      <c r="A274" s="3" t="s">
        <v>600</v>
      </c>
      <c r="B274" s="3" t="s">
        <v>1010</v>
      </c>
      <c r="C274" s="3" t="s">
        <v>1028</v>
      </c>
      <c r="D274" s="3" t="s">
        <v>1012</v>
      </c>
      <c r="E274" s="3" t="s">
        <v>1500</v>
      </c>
      <c r="F274" s="3" t="s">
        <v>1596</v>
      </c>
      <c r="G274" s="3" t="s">
        <v>1662</v>
      </c>
      <c r="H274" s="3" t="s">
        <v>1616</v>
      </c>
      <c r="I274" s="3" t="s">
        <v>1700</v>
      </c>
      <c r="J274" s="3" t="s">
        <v>1659</v>
      </c>
      <c r="K274" s="3" t="s">
        <v>15</v>
      </c>
      <c r="L274" s="3" t="s">
        <v>64</v>
      </c>
      <c r="N274" s="3" t="s">
        <v>2</v>
      </c>
      <c r="R274" s="3" t="s">
        <v>18</v>
      </c>
      <c r="V274" s="3" t="s">
        <v>25</v>
      </c>
      <c r="Z274" s="3" t="s">
        <v>871</v>
      </c>
      <c r="AA274" s="3" t="str">
        <f>_xlfn.XLOOKUP(Table1[[#This Row],[Metric type]],'Metric definitions'!$C$2:$C$34,'Metric definitions'!$A$2:$A$34,"Not found",0,1)</f>
        <v>Ecosystem composition</v>
      </c>
      <c r="AC274" s="3" t="s">
        <v>62</v>
      </c>
      <c r="AD274" s="3" t="s">
        <v>62</v>
      </c>
      <c r="AE274" s="3" t="s">
        <v>1772</v>
      </c>
      <c r="AG274" s="3" t="s">
        <v>83</v>
      </c>
      <c r="AH274" s="3" t="s">
        <v>1022</v>
      </c>
      <c r="AJ274" s="3" t="s">
        <v>64</v>
      </c>
      <c r="AK274" s="3" t="s">
        <v>1778</v>
      </c>
      <c r="AL274" s="3" t="s">
        <v>67</v>
      </c>
      <c r="AM274" s="3" t="s">
        <v>64</v>
      </c>
      <c r="AN274" s="3" t="s">
        <v>1684</v>
      </c>
      <c r="AO274" s="3" t="s">
        <v>68</v>
      </c>
    </row>
    <row r="275" spans="1:41" s="3" customFormat="1" x14ac:dyDescent="0.25">
      <c r="A275" s="3" t="s">
        <v>600</v>
      </c>
      <c r="B275" s="3" t="s">
        <v>1010</v>
      </c>
      <c r="C275" s="3" t="s">
        <v>1029</v>
      </c>
      <c r="D275" s="3" t="s">
        <v>1012</v>
      </c>
      <c r="E275" s="3" t="s">
        <v>1500</v>
      </c>
      <c r="F275" s="3" t="s">
        <v>1596</v>
      </c>
      <c r="G275" s="3" t="s">
        <v>1662</v>
      </c>
      <c r="H275" s="3" t="s">
        <v>1616</v>
      </c>
      <c r="I275" s="3" t="s">
        <v>1700</v>
      </c>
      <c r="J275" s="3" t="s">
        <v>1659</v>
      </c>
      <c r="K275" s="3" t="s">
        <v>15</v>
      </c>
      <c r="L275" s="3" t="s">
        <v>64</v>
      </c>
      <c r="N275" s="3" t="s">
        <v>2</v>
      </c>
      <c r="R275" s="3" t="s">
        <v>18</v>
      </c>
      <c r="V275" s="3" t="s">
        <v>25</v>
      </c>
      <c r="Z275" s="3" t="s">
        <v>761</v>
      </c>
      <c r="AA275" s="3" t="str">
        <f>_xlfn.XLOOKUP(Table1[[#This Row],[Metric type]],'Metric definitions'!$C$2:$C$34,'Metric definitions'!$A$2:$A$34,"Not found",0,1)</f>
        <v>Ecosystem composition</v>
      </c>
      <c r="AB275" s="3" t="s">
        <v>1024</v>
      </c>
      <c r="AC275" s="3" t="s">
        <v>62</v>
      </c>
      <c r="AD275" s="3" t="s">
        <v>62</v>
      </c>
      <c r="AE275" s="3" t="s">
        <v>1772</v>
      </c>
      <c r="AG275" s="3" t="s">
        <v>83</v>
      </c>
      <c r="AH275" s="3" t="s">
        <v>1018</v>
      </c>
      <c r="AJ275" s="3" t="s">
        <v>64</v>
      </c>
      <c r="AK275" s="3" t="s">
        <v>1778</v>
      </c>
      <c r="AL275" s="3" t="s">
        <v>67</v>
      </c>
      <c r="AM275" s="3" t="s">
        <v>61</v>
      </c>
      <c r="AN275" s="3" t="s">
        <v>1017</v>
      </c>
      <c r="AO275" s="3" t="s">
        <v>68</v>
      </c>
    </row>
    <row r="276" spans="1:41" s="3" customFormat="1" x14ac:dyDescent="0.25">
      <c r="A276" s="3" t="s">
        <v>601</v>
      </c>
      <c r="B276" s="3" t="s">
        <v>1030</v>
      </c>
      <c r="C276" s="3" t="s">
        <v>1036</v>
      </c>
      <c r="D276" s="3" t="s">
        <v>1031</v>
      </c>
      <c r="E276" s="3" t="s">
        <v>1500</v>
      </c>
      <c r="F276" s="3" t="s">
        <v>1615</v>
      </c>
      <c r="G276" s="3" t="s">
        <v>1666</v>
      </c>
      <c r="H276" s="3" t="s">
        <v>1623</v>
      </c>
      <c r="I276" s="3" t="s">
        <v>1701</v>
      </c>
      <c r="J276" s="3" t="s">
        <v>1659</v>
      </c>
      <c r="K276" s="3" t="s">
        <v>15</v>
      </c>
      <c r="L276" s="3" t="s">
        <v>16</v>
      </c>
      <c r="M276" s="3" t="s">
        <v>85</v>
      </c>
      <c r="O276" s="3" t="s">
        <v>2</v>
      </c>
      <c r="R276" s="3" t="s">
        <v>18</v>
      </c>
      <c r="V276" s="3" t="s">
        <v>844</v>
      </c>
      <c r="Z276" s="3" t="s">
        <v>427</v>
      </c>
      <c r="AA276" s="3" t="str">
        <f>_xlfn.XLOOKUP(Table1[[#This Row],[Metric type]],'Metric definitions'!$C$2:$C$34,'Metric definitions'!$A$2:$A$34,"Not found",0,1)</f>
        <v>Unspecified</v>
      </c>
      <c r="AB276" s="3" t="s">
        <v>1032</v>
      </c>
      <c r="AC276" s="3" t="s">
        <v>418</v>
      </c>
      <c r="AD276" s="3" t="s">
        <v>1669</v>
      </c>
      <c r="AE276" s="3" t="s">
        <v>1772</v>
      </c>
      <c r="AH276" s="3" t="s">
        <v>1033</v>
      </c>
      <c r="AJ276" s="3" t="s">
        <v>64</v>
      </c>
      <c r="AK276" s="3" t="s">
        <v>1778</v>
      </c>
      <c r="AL276" s="3" t="s">
        <v>418</v>
      </c>
      <c r="AM276" s="3" t="s">
        <v>61</v>
      </c>
      <c r="AN276" s="3" t="s">
        <v>1034</v>
      </c>
      <c r="AO276" s="3" t="s">
        <v>273</v>
      </c>
    </row>
    <row r="277" spans="1:41" s="3" customFormat="1" x14ac:dyDescent="0.25">
      <c r="A277" s="3" t="s">
        <v>602</v>
      </c>
      <c r="B277" s="3" t="s">
        <v>1035</v>
      </c>
      <c r="C277" s="3" t="s">
        <v>1037</v>
      </c>
      <c r="D277" s="3" t="s">
        <v>1038</v>
      </c>
      <c r="E277" s="3" t="s">
        <v>1500</v>
      </c>
      <c r="F277" s="3" t="s">
        <v>1596</v>
      </c>
      <c r="G277" s="3" t="s">
        <v>1662</v>
      </c>
      <c r="H277" s="3" t="s">
        <v>1637</v>
      </c>
      <c r="I277" s="3" t="s">
        <v>1702</v>
      </c>
      <c r="J277" s="3" t="s">
        <v>1656</v>
      </c>
      <c r="K277" s="3" t="s">
        <v>15</v>
      </c>
      <c r="L277" s="3" t="s">
        <v>16</v>
      </c>
      <c r="M277" s="3" t="s">
        <v>1048</v>
      </c>
      <c r="R277" s="3" t="s">
        <v>18</v>
      </c>
      <c r="V277" s="3" t="s">
        <v>25</v>
      </c>
      <c r="Z277" s="3" t="s">
        <v>87</v>
      </c>
      <c r="AA277" s="3" t="str">
        <f>_xlfn.XLOOKUP(Table1[[#This Row],[Metric type]],'Metric definitions'!$C$2:$C$34,'Metric definitions'!$A$2:$A$34,"Not found",0,1)</f>
        <v>Biomass</v>
      </c>
      <c r="AB277" s="3" t="s">
        <v>345</v>
      </c>
      <c r="AC277" s="3" t="s">
        <v>62</v>
      </c>
      <c r="AD277" s="3" t="s">
        <v>62</v>
      </c>
      <c r="AE277" s="3" t="s">
        <v>1772</v>
      </c>
      <c r="AG277" s="3" t="s">
        <v>83</v>
      </c>
      <c r="AH277" s="3" t="s">
        <v>1040</v>
      </c>
      <c r="AJ277" s="3" t="s">
        <v>64</v>
      </c>
      <c r="AK277" s="3" t="s">
        <v>1778</v>
      </c>
      <c r="AL277" s="3" t="s">
        <v>67</v>
      </c>
      <c r="AM277" s="3" t="s">
        <v>61</v>
      </c>
      <c r="AN277" s="3" t="s">
        <v>1485</v>
      </c>
      <c r="AO277" s="3" t="s">
        <v>68</v>
      </c>
    </row>
    <row r="278" spans="1:41" s="3" customFormat="1" x14ac:dyDescent="0.25">
      <c r="A278" s="3" t="s">
        <v>602</v>
      </c>
      <c r="B278" s="3" t="s">
        <v>1035</v>
      </c>
      <c r="C278" s="3" t="s">
        <v>1049</v>
      </c>
      <c r="D278" s="3" t="s">
        <v>1038</v>
      </c>
      <c r="E278" s="3" t="s">
        <v>1500</v>
      </c>
      <c r="F278" s="3" t="s">
        <v>1596</v>
      </c>
      <c r="G278" s="3" t="s">
        <v>1662</v>
      </c>
      <c r="H278" s="3" t="s">
        <v>1637</v>
      </c>
      <c r="I278" s="3" t="s">
        <v>1702</v>
      </c>
      <c r="J278" s="3" t="s">
        <v>1656</v>
      </c>
      <c r="K278" s="3" t="s">
        <v>15</v>
      </c>
      <c r="L278" s="3" t="s">
        <v>16</v>
      </c>
      <c r="M278" s="3" t="s">
        <v>1048</v>
      </c>
      <c r="R278" s="3" t="s">
        <v>18</v>
      </c>
      <c r="V278" s="3" t="s">
        <v>25</v>
      </c>
      <c r="Z278" s="3" t="s">
        <v>1057</v>
      </c>
      <c r="AA278" s="3" t="str">
        <f>_xlfn.XLOOKUP(Table1[[#This Row],[Metric type]],'Metric definitions'!$C$2:$C$34,'Metric definitions'!$A$2:$A$34,"Not found",0,1)</f>
        <v>Biomass</v>
      </c>
      <c r="AB278" s="3" t="s">
        <v>1039</v>
      </c>
      <c r="AC278" s="3" t="s">
        <v>62</v>
      </c>
      <c r="AD278" s="3" t="s">
        <v>62</v>
      </c>
      <c r="AE278" s="3" t="s">
        <v>1772</v>
      </c>
      <c r="AG278" s="3" t="s">
        <v>83</v>
      </c>
      <c r="AH278" s="3" t="s">
        <v>1041</v>
      </c>
      <c r="AJ278" s="3" t="s">
        <v>64</v>
      </c>
      <c r="AK278" s="3" t="s">
        <v>1778</v>
      </c>
      <c r="AL278" s="3" t="s">
        <v>67</v>
      </c>
      <c r="AM278" s="3" t="s">
        <v>61</v>
      </c>
      <c r="AN278" s="3" t="s">
        <v>1486</v>
      </c>
      <c r="AO278" s="3" t="s">
        <v>68</v>
      </c>
    </row>
    <row r="279" spans="1:41" s="3" customFormat="1" x14ac:dyDescent="0.25">
      <c r="A279" s="3" t="s">
        <v>602</v>
      </c>
      <c r="B279" s="3" t="s">
        <v>1035</v>
      </c>
      <c r="C279" s="3" t="s">
        <v>1050</v>
      </c>
      <c r="D279" s="3" t="s">
        <v>1038</v>
      </c>
      <c r="E279" s="3" t="s">
        <v>1500</v>
      </c>
      <c r="F279" s="3" t="s">
        <v>1596</v>
      </c>
      <c r="G279" s="3" t="s">
        <v>1662</v>
      </c>
      <c r="H279" s="3" t="s">
        <v>1637</v>
      </c>
      <c r="I279" s="3" t="s">
        <v>1702</v>
      </c>
      <c r="J279" s="3" t="s">
        <v>1656</v>
      </c>
      <c r="K279" s="3" t="s">
        <v>15</v>
      </c>
      <c r="L279" s="3" t="s">
        <v>16</v>
      </c>
      <c r="M279" s="3" t="s">
        <v>1048</v>
      </c>
      <c r="R279" s="3" t="s">
        <v>18</v>
      </c>
      <c r="V279" s="3" t="s">
        <v>25</v>
      </c>
      <c r="Z279" s="3" t="s">
        <v>1057</v>
      </c>
      <c r="AA279" s="3" t="str">
        <f>_xlfn.XLOOKUP(Table1[[#This Row],[Metric type]],'Metric definitions'!$C$2:$C$34,'Metric definitions'!$A$2:$A$34,"Not found",0,1)</f>
        <v>Biomass</v>
      </c>
      <c r="AB279" s="3" t="s">
        <v>1042</v>
      </c>
      <c r="AC279" s="3" t="s">
        <v>62</v>
      </c>
      <c r="AD279" s="3" t="s">
        <v>62</v>
      </c>
      <c r="AE279" s="3" t="s">
        <v>1772</v>
      </c>
      <c r="AG279" s="3" t="s">
        <v>83</v>
      </c>
      <c r="AH279" s="3" t="s">
        <v>1043</v>
      </c>
      <c r="AJ279" s="3" t="s">
        <v>64</v>
      </c>
      <c r="AK279" s="3" t="s">
        <v>1778</v>
      </c>
      <c r="AL279" s="3" t="s">
        <v>67</v>
      </c>
      <c r="AM279" s="3" t="s">
        <v>61</v>
      </c>
      <c r="AN279" s="3" t="s">
        <v>1044</v>
      </c>
      <c r="AO279" s="3" t="s">
        <v>68</v>
      </c>
    </row>
    <row r="280" spans="1:41" s="3" customFormat="1" x14ac:dyDescent="0.25">
      <c r="A280" s="3" t="s">
        <v>602</v>
      </c>
      <c r="B280" s="3" t="s">
        <v>1035</v>
      </c>
      <c r="C280" s="3" t="s">
        <v>1051</v>
      </c>
      <c r="D280" s="3" t="s">
        <v>1038</v>
      </c>
      <c r="E280" s="3" t="s">
        <v>1500</v>
      </c>
      <c r="F280" s="3" t="s">
        <v>1596</v>
      </c>
      <c r="G280" s="3" t="s">
        <v>1662</v>
      </c>
      <c r="H280" s="3" t="s">
        <v>1637</v>
      </c>
      <c r="I280" s="3" t="s">
        <v>1702</v>
      </c>
      <c r="J280" s="3" t="s">
        <v>1656</v>
      </c>
      <c r="K280" s="3" t="s">
        <v>15</v>
      </c>
      <c r="L280" s="3" t="s">
        <v>16</v>
      </c>
      <c r="M280" s="3" t="s">
        <v>1048</v>
      </c>
      <c r="R280" s="3" t="s">
        <v>18</v>
      </c>
      <c r="S280" s="3" t="s">
        <v>2</v>
      </c>
      <c r="Z280" s="3" t="s">
        <v>1057</v>
      </c>
      <c r="AA280" s="3" t="str">
        <f>_xlfn.XLOOKUP(Table1[[#This Row],[Metric type]],'Metric definitions'!$C$2:$C$34,'Metric definitions'!$A$2:$A$34,"Not found",0,1)</f>
        <v>Biomass</v>
      </c>
      <c r="AB280" s="3" t="s">
        <v>1045</v>
      </c>
      <c r="AC280" s="3" t="s">
        <v>62</v>
      </c>
      <c r="AD280" s="3" t="s">
        <v>62</v>
      </c>
      <c r="AE280" s="3" t="s">
        <v>1772</v>
      </c>
      <c r="AG280" s="3" t="s">
        <v>123</v>
      </c>
      <c r="AH280" s="3" t="s">
        <v>1047</v>
      </c>
      <c r="AJ280" s="3" t="s">
        <v>64</v>
      </c>
      <c r="AK280" s="3" t="s">
        <v>1778</v>
      </c>
      <c r="AL280" s="3" t="s">
        <v>67</v>
      </c>
      <c r="AM280" s="3" t="s">
        <v>61</v>
      </c>
      <c r="AN280" s="3" t="s">
        <v>1046</v>
      </c>
      <c r="AO280" s="3" t="s">
        <v>68</v>
      </c>
    </row>
    <row r="281" spans="1:41" s="3" customFormat="1" x14ac:dyDescent="0.25">
      <c r="A281" s="3" t="s">
        <v>603</v>
      </c>
      <c r="B281" s="3" t="s">
        <v>1052</v>
      </c>
      <c r="C281" s="3" t="s">
        <v>1053</v>
      </c>
      <c r="D281" s="3" t="s">
        <v>1054</v>
      </c>
      <c r="E281" s="3" t="s">
        <v>1498</v>
      </c>
      <c r="F281" s="3" t="s">
        <v>1638</v>
      </c>
      <c r="G281" s="3" t="s">
        <v>1662</v>
      </c>
      <c r="H281" s="3" t="s">
        <v>1610</v>
      </c>
      <c r="I281" s="3" t="s">
        <v>1699</v>
      </c>
      <c r="J281" s="3" t="s">
        <v>1657</v>
      </c>
      <c r="K281" s="3" t="s">
        <v>15</v>
      </c>
      <c r="L281" s="3" t="s">
        <v>20</v>
      </c>
      <c r="M281" s="3" t="s">
        <v>85</v>
      </c>
      <c r="N281" s="3" t="s">
        <v>2</v>
      </c>
      <c r="P281" s="3" t="s">
        <v>2</v>
      </c>
      <c r="Q281" s="3" t="s">
        <v>1061</v>
      </c>
      <c r="R281" s="3" t="s">
        <v>18</v>
      </c>
      <c r="S281" s="3" t="s">
        <v>2</v>
      </c>
      <c r="Z281" s="3" t="s">
        <v>947</v>
      </c>
      <c r="AA281" s="3" t="str">
        <f>_xlfn.XLOOKUP(Table1[[#This Row],[Metric type]],'Metric definitions'!$C$2:$C$34,'Metric definitions'!$A$2:$A$34,"Not found",0,1)</f>
        <v>Ecosystem composition</v>
      </c>
      <c r="AB281" s="3" t="s">
        <v>435</v>
      </c>
      <c r="AC281" s="3" t="s">
        <v>109</v>
      </c>
      <c r="AD281" s="3" t="s">
        <v>109</v>
      </c>
      <c r="AE281" s="3" t="s">
        <v>1771</v>
      </c>
      <c r="AF281" s="3" t="s">
        <v>487</v>
      </c>
      <c r="AH281" s="3" t="s">
        <v>1055</v>
      </c>
      <c r="AJ281" s="3" t="s">
        <v>76</v>
      </c>
      <c r="AK281" s="3" t="s">
        <v>76</v>
      </c>
      <c r="AL281" s="3" t="s">
        <v>67</v>
      </c>
      <c r="AM281" s="3" t="s">
        <v>61</v>
      </c>
      <c r="AN281" s="3" t="s">
        <v>1056</v>
      </c>
      <c r="AO281" s="3" t="s">
        <v>898</v>
      </c>
    </row>
    <row r="282" spans="1:41" s="3" customFormat="1" x14ac:dyDescent="0.25">
      <c r="A282" s="3" t="s">
        <v>603</v>
      </c>
      <c r="B282" s="3" t="s">
        <v>1052</v>
      </c>
      <c r="C282" s="3" t="s">
        <v>1064</v>
      </c>
      <c r="D282" s="3" t="s">
        <v>1054</v>
      </c>
      <c r="E282" s="3" t="s">
        <v>1498</v>
      </c>
      <c r="F282" s="3" t="s">
        <v>1638</v>
      </c>
      <c r="G282" s="3" t="s">
        <v>1662</v>
      </c>
      <c r="H282" s="3" t="s">
        <v>1610</v>
      </c>
      <c r="I282" s="3" t="s">
        <v>1699</v>
      </c>
      <c r="J282" s="3" t="s">
        <v>1657</v>
      </c>
      <c r="K282" s="3" t="s">
        <v>15</v>
      </c>
      <c r="L282" s="3" t="s">
        <v>20</v>
      </c>
      <c r="M282" s="3" t="s">
        <v>85</v>
      </c>
      <c r="N282" s="3" t="s">
        <v>2</v>
      </c>
      <c r="P282" s="3" t="s">
        <v>2</v>
      </c>
      <c r="Q282" s="3" t="s">
        <v>1062</v>
      </c>
      <c r="R282" s="3" t="s">
        <v>21</v>
      </c>
      <c r="V282" s="3" t="s">
        <v>1063</v>
      </c>
      <c r="Y282" s="3" t="s">
        <v>2</v>
      </c>
      <c r="Z282" s="3" t="s">
        <v>644</v>
      </c>
      <c r="AA282" s="3" t="str">
        <f>_xlfn.XLOOKUP(Table1[[#This Row],[Metric type]],'Metric definitions'!$C$2:$C$34,'Metric definitions'!$A$2:$A$34,"Not found",0,1)</f>
        <v>Habitat quality</v>
      </c>
      <c r="AB282" s="3" t="s">
        <v>1059</v>
      </c>
      <c r="AC282" s="3" t="s">
        <v>784</v>
      </c>
      <c r="AD282" s="3" t="s">
        <v>1668</v>
      </c>
      <c r="AE282" s="3" t="s">
        <v>1771</v>
      </c>
      <c r="AH282" s="3" t="s">
        <v>1060</v>
      </c>
      <c r="AJ282" s="3" t="s">
        <v>418</v>
      </c>
      <c r="AK282" s="3" t="s">
        <v>76</v>
      </c>
      <c r="AL282" s="3" t="s">
        <v>67</v>
      </c>
      <c r="AM282" s="3" t="s">
        <v>61</v>
      </c>
      <c r="AN282" s="3" t="s">
        <v>1679</v>
      </c>
      <c r="AO282" s="3" t="s">
        <v>898</v>
      </c>
    </row>
    <row r="283" spans="1:41" s="3" customFormat="1" x14ac:dyDescent="0.25">
      <c r="A283" s="3" t="s">
        <v>604</v>
      </c>
      <c r="B283" s="3" t="s">
        <v>1065</v>
      </c>
      <c r="C283" s="3" t="s">
        <v>1079</v>
      </c>
      <c r="D283" s="3" t="s">
        <v>1066</v>
      </c>
      <c r="E283" s="3" t="s">
        <v>1501</v>
      </c>
      <c r="F283" s="3" t="s">
        <v>1596</v>
      </c>
      <c r="G283" s="3" t="s">
        <v>1662</v>
      </c>
      <c r="H283" s="3" t="s">
        <v>1620</v>
      </c>
      <c r="I283" s="3" t="s">
        <v>1700</v>
      </c>
      <c r="J283" s="3" t="s">
        <v>1656</v>
      </c>
      <c r="K283" s="3" t="s">
        <v>15</v>
      </c>
      <c r="L283" s="3" t="s">
        <v>64</v>
      </c>
      <c r="N283" s="3" t="s">
        <v>2</v>
      </c>
      <c r="R283" s="3" t="s">
        <v>18</v>
      </c>
      <c r="U283" s="3" t="s">
        <v>2</v>
      </c>
      <c r="V283" s="3" t="s">
        <v>25</v>
      </c>
      <c r="Z283" s="3" t="s">
        <v>237</v>
      </c>
      <c r="AA283" s="3" t="str">
        <f>_xlfn.XLOOKUP(Table1[[#This Row],[Metric type]],'Metric definitions'!$C$2:$C$34,'Metric definitions'!$A$2:$A$34,"Not found",0,1)</f>
        <v>Diversity</v>
      </c>
      <c r="AC283" s="3" t="s">
        <v>62</v>
      </c>
      <c r="AD283" s="3" t="s">
        <v>62</v>
      </c>
      <c r="AE283" s="3" t="s">
        <v>1773</v>
      </c>
      <c r="AG283" s="3" t="s">
        <v>83</v>
      </c>
      <c r="AH283" s="3" t="s">
        <v>1078</v>
      </c>
      <c r="AJ283" s="3" t="s">
        <v>64</v>
      </c>
      <c r="AK283" s="3" t="s">
        <v>1778</v>
      </c>
      <c r="AL283" s="3" t="s">
        <v>67</v>
      </c>
      <c r="AM283" s="3" t="s">
        <v>61</v>
      </c>
      <c r="AN283" s="3" t="s">
        <v>1068</v>
      </c>
      <c r="AO283" s="3" t="s">
        <v>68</v>
      </c>
    </row>
    <row r="284" spans="1:41" s="3" customFormat="1" x14ac:dyDescent="0.25">
      <c r="A284" s="3" t="s">
        <v>604</v>
      </c>
      <c r="B284" s="3" t="s">
        <v>1065</v>
      </c>
      <c r="C284" s="3" t="s">
        <v>1080</v>
      </c>
      <c r="D284" s="3" t="s">
        <v>1066</v>
      </c>
      <c r="E284" s="3" t="s">
        <v>1501</v>
      </c>
      <c r="F284" s="3" t="s">
        <v>1596</v>
      </c>
      <c r="G284" s="3" t="s">
        <v>1662</v>
      </c>
      <c r="H284" s="3" t="s">
        <v>1620</v>
      </c>
      <c r="I284" s="3" t="s">
        <v>1700</v>
      </c>
      <c r="J284" s="3" t="s">
        <v>1656</v>
      </c>
      <c r="K284" s="3" t="s">
        <v>15</v>
      </c>
      <c r="L284" s="3" t="s">
        <v>64</v>
      </c>
      <c r="N284" s="3" t="s">
        <v>2</v>
      </c>
      <c r="R284" s="3" t="s">
        <v>18</v>
      </c>
      <c r="U284" s="3" t="s">
        <v>2</v>
      </c>
      <c r="V284" s="3" t="s">
        <v>25</v>
      </c>
      <c r="Z284" s="3" t="s">
        <v>946</v>
      </c>
      <c r="AA284" s="3" t="str">
        <f>_xlfn.XLOOKUP(Table1[[#This Row],[Metric type]],'Metric definitions'!$C$2:$C$34,'Metric definitions'!$A$2:$A$34,"Not found",0,1)</f>
        <v>Diversity</v>
      </c>
      <c r="AB284" s="3" t="s">
        <v>299</v>
      </c>
      <c r="AC284" s="3" t="s">
        <v>62</v>
      </c>
      <c r="AD284" s="3" t="s">
        <v>62</v>
      </c>
      <c r="AE284" s="3" t="s">
        <v>1773</v>
      </c>
      <c r="AG284" s="3" t="s">
        <v>83</v>
      </c>
      <c r="AH284" s="3" t="s">
        <v>1078</v>
      </c>
      <c r="AJ284" s="3" t="s">
        <v>64</v>
      </c>
      <c r="AK284" s="3" t="s">
        <v>1778</v>
      </c>
      <c r="AL284" s="3" t="s">
        <v>67</v>
      </c>
      <c r="AM284" s="3" t="s">
        <v>61</v>
      </c>
      <c r="AN284" s="3" t="s">
        <v>1691</v>
      </c>
      <c r="AO284" s="3" t="s">
        <v>68</v>
      </c>
    </row>
    <row r="285" spans="1:41" s="3" customFormat="1" x14ac:dyDescent="0.25">
      <c r="A285" s="3" t="s">
        <v>604</v>
      </c>
      <c r="B285" s="3" t="s">
        <v>1065</v>
      </c>
      <c r="C285" s="3" t="s">
        <v>1081</v>
      </c>
      <c r="D285" s="3" t="s">
        <v>1066</v>
      </c>
      <c r="E285" s="3" t="s">
        <v>1501</v>
      </c>
      <c r="F285" s="3" t="s">
        <v>1596</v>
      </c>
      <c r="G285" s="3" t="s">
        <v>1662</v>
      </c>
      <c r="H285" s="3" t="s">
        <v>1620</v>
      </c>
      <c r="I285" s="3" t="s">
        <v>1700</v>
      </c>
      <c r="J285" s="3" t="s">
        <v>1656</v>
      </c>
      <c r="K285" s="3" t="s">
        <v>15</v>
      </c>
      <c r="L285" s="3" t="s">
        <v>64</v>
      </c>
      <c r="N285" s="3" t="s">
        <v>2</v>
      </c>
      <c r="R285" s="3" t="s">
        <v>18</v>
      </c>
      <c r="U285" s="3" t="s">
        <v>2</v>
      </c>
      <c r="V285" s="3" t="s">
        <v>25</v>
      </c>
      <c r="Z285" s="3" t="s">
        <v>1057</v>
      </c>
      <c r="AA285" s="3" t="str">
        <f>_xlfn.XLOOKUP(Table1[[#This Row],[Metric type]],'Metric definitions'!$C$2:$C$34,'Metric definitions'!$A$2:$A$34,"Not found",0,1)</f>
        <v>Biomass</v>
      </c>
      <c r="AB285" s="3" t="s">
        <v>1067</v>
      </c>
      <c r="AC285" s="3" t="s">
        <v>62</v>
      </c>
      <c r="AD285" s="3" t="s">
        <v>62</v>
      </c>
      <c r="AE285" s="3" t="s">
        <v>1773</v>
      </c>
      <c r="AG285" s="3" t="s">
        <v>83</v>
      </c>
      <c r="AH285" s="3" t="s">
        <v>1078</v>
      </c>
      <c r="AJ285" s="3" t="s">
        <v>64</v>
      </c>
      <c r="AK285" s="3" t="s">
        <v>1778</v>
      </c>
      <c r="AL285" s="3" t="s">
        <v>67</v>
      </c>
      <c r="AM285" s="3" t="s">
        <v>61</v>
      </c>
      <c r="AN285" s="3" t="s">
        <v>1069</v>
      </c>
      <c r="AO285" s="3" t="s">
        <v>467</v>
      </c>
    </row>
    <row r="286" spans="1:41" s="3" customFormat="1" x14ac:dyDescent="0.25">
      <c r="A286" s="3" t="s">
        <v>604</v>
      </c>
      <c r="B286" s="3" t="s">
        <v>1065</v>
      </c>
      <c r="C286" s="3" t="s">
        <v>1082</v>
      </c>
      <c r="D286" s="3" t="s">
        <v>1066</v>
      </c>
      <c r="E286" s="3" t="s">
        <v>1501</v>
      </c>
      <c r="F286" s="3" t="s">
        <v>1596</v>
      </c>
      <c r="G286" s="3" t="s">
        <v>1662</v>
      </c>
      <c r="H286" s="3" t="s">
        <v>1620</v>
      </c>
      <c r="I286" s="3" t="s">
        <v>1700</v>
      </c>
      <c r="J286" s="3" t="s">
        <v>1656</v>
      </c>
      <c r="K286" s="3" t="s">
        <v>15</v>
      </c>
      <c r="L286" s="3" t="s">
        <v>64</v>
      </c>
      <c r="N286" s="3" t="s">
        <v>2</v>
      </c>
      <c r="R286" s="3" t="s">
        <v>18</v>
      </c>
      <c r="U286" s="3" t="s">
        <v>2</v>
      </c>
      <c r="V286" s="3" t="s">
        <v>25</v>
      </c>
      <c r="Z286" s="3" t="s">
        <v>871</v>
      </c>
      <c r="AA286" s="3" t="str">
        <f>_xlfn.XLOOKUP(Table1[[#This Row],[Metric type]],'Metric definitions'!$C$2:$C$34,'Metric definitions'!$A$2:$A$34,"Not found",0,1)</f>
        <v>Ecosystem composition</v>
      </c>
      <c r="AB286" s="3" t="s">
        <v>1070</v>
      </c>
      <c r="AC286" s="3" t="s">
        <v>62</v>
      </c>
      <c r="AD286" s="3" t="s">
        <v>62</v>
      </c>
      <c r="AE286" s="3" t="s">
        <v>1773</v>
      </c>
      <c r="AG286" s="3" t="s">
        <v>83</v>
      </c>
      <c r="AH286" s="3" t="s">
        <v>1078</v>
      </c>
      <c r="AJ286" s="3" t="s">
        <v>64</v>
      </c>
      <c r="AK286" s="3" t="s">
        <v>1778</v>
      </c>
      <c r="AL286" s="3" t="s">
        <v>67</v>
      </c>
      <c r="AM286" s="3" t="s">
        <v>64</v>
      </c>
      <c r="AN286" s="3" t="s">
        <v>1692</v>
      </c>
      <c r="AO286" s="3" t="s">
        <v>467</v>
      </c>
    </row>
    <row r="287" spans="1:41" s="3" customFormat="1" x14ac:dyDescent="0.25">
      <c r="A287" s="3" t="s">
        <v>604</v>
      </c>
      <c r="B287" s="3" t="s">
        <v>1065</v>
      </c>
      <c r="C287" s="3" t="s">
        <v>1083</v>
      </c>
      <c r="D287" s="3" t="s">
        <v>1066</v>
      </c>
      <c r="E287" s="3" t="s">
        <v>1501</v>
      </c>
      <c r="F287" s="3" t="s">
        <v>1596</v>
      </c>
      <c r="G287" s="3" t="s">
        <v>1662</v>
      </c>
      <c r="H287" s="3" t="s">
        <v>1620</v>
      </c>
      <c r="I287" s="3" t="s">
        <v>1700</v>
      </c>
      <c r="J287" s="3" t="s">
        <v>1656</v>
      </c>
      <c r="K287" s="3" t="s">
        <v>15</v>
      </c>
      <c r="L287" s="3" t="s">
        <v>64</v>
      </c>
      <c r="N287" s="3" t="s">
        <v>2</v>
      </c>
      <c r="R287" s="3" t="s">
        <v>18</v>
      </c>
      <c r="U287" s="3" t="s">
        <v>2</v>
      </c>
      <c r="V287" s="3" t="s">
        <v>25</v>
      </c>
      <c r="Z287" s="3" t="s">
        <v>87</v>
      </c>
      <c r="AA287" s="3" t="str">
        <f>_xlfn.XLOOKUP(Table1[[#This Row],[Metric type]],'Metric definitions'!$C$2:$C$34,'Metric definitions'!$A$2:$A$34,"Not found",0,1)</f>
        <v>Biomass</v>
      </c>
      <c r="AB287" s="3" t="s">
        <v>345</v>
      </c>
      <c r="AC287" s="3" t="s">
        <v>62</v>
      </c>
      <c r="AD287" s="3" t="s">
        <v>62</v>
      </c>
      <c r="AE287" s="3" t="s">
        <v>1773</v>
      </c>
      <c r="AG287" s="3" t="s">
        <v>83</v>
      </c>
      <c r="AH287" s="3" t="s">
        <v>1078</v>
      </c>
      <c r="AJ287" s="3" t="s">
        <v>64</v>
      </c>
      <c r="AK287" s="3" t="s">
        <v>1778</v>
      </c>
      <c r="AL287" s="3" t="s">
        <v>67</v>
      </c>
      <c r="AM287" s="3" t="s">
        <v>61</v>
      </c>
      <c r="AN287" s="3" t="s">
        <v>1071</v>
      </c>
      <c r="AO287" s="3" t="s">
        <v>68</v>
      </c>
    </row>
    <row r="288" spans="1:41" s="3" customFormat="1" x14ac:dyDescent="0.25">
      <c r="A288" s="3" t="s">
        <v>604</v>
      </c>
      <c r="B288" s="3" t="s">
        <v>1065</v>
      </c>
      <c r="C288" s="3" t="s">
        <v>1084</v>
      </c>
      <c r="D288" s="3" t="s">
        <v>1066</v>
      </c>
      <c r="E288" s="3" t="s">
        <v>1501</v>
      </c>
      <c r="F288" s="3" t="s">
        <v>1596</v>
      </c>
      <c r="G288" s="3" t="s">
        <v>1662</v>
      </c>
      <c r="H288" s="3" t="s">
        <v>1620</v>
      </c>
      <c r="I288" s="3" t="s">
        <v>1700</v>
      </c>
      <c r="J288" s="3" t="s">
        <v>1656</v>
      </c>
      <c r="K288" s="3" t="s">
        <v>15</v>
      </c>
      <c r="L288" s="3" t="s">
        <v>64</v>
      </c>
      <c r="N288" s="3" t="s">
        <v>2</v>
      </c>
      <c r="R288" s="3" t="s">
        <v>18</v>
      </c>
      <c r="U288" s="3" t="s">
        <v>2</v>
      </c>
      <c r="V288" s="3" t="s">
        <v>25</v>
      </c>
      <c r="Z288" s="3" t="s">
        <v>137</v>
      </c>
      <c r="AA288" s="3" t="str">
        <f>_xlfn.XLOOKUP(Table1[[#This Row],[Metric type]],'Metric definitions'!$C$2:$C$34,'Metric definitions'!$A$2:$A$34,"Not found",0,1)</f>
        <v>Ecosystem functioning and population dynamics</v>
      </c>
      <c r="AB288" s="3" t="s">
        <v>297</v>
      </c>
      <c r="AC288" s="3" t="s">
        <v>62</v>
      </c>
      <c r="AD288" s="3" t="s">
        <v>62</v>
      </c>
      <c r="AE288" s="3" t="s">
        <v>1773</v>
      </c>
      <c r="AG288" s="3" t="s">
        <v>83</v>
      </c>
      <c r="AH288" s="3" t="s">
        <v>1078</v>
      </c>
      <c r="AJ288" s="3" t="s">
        <v>64</v>
      </c>
      <c r="AK288" s="3" t="s">
        <v>1778</v>
      </c>
      <c r="AL288" s="3" t="s">
        <v>67</v>
      </c>
      <c r="AM288" s="3" t="s">
        <v>61</v>
      </c>
      <c r="AN288" s="3" t="s">
        <v>1072</v>
      </c>
      <c r="AO288" s="3" t="s">
        <v>68</v>
      </c>
    </row>
    <row r="289" spans="1:41" s="3" customFormat="1" x14ac:dyDescent="0.25">
      <c r="A289" s="3" t="s">
        <v>604</v>
      </c>
      <c r="B289" s="3" t="s">
        <v>1065</v>
      </c>
      <c r="C289" s="3" t="s">
        <v>1085</v>
      </c>
      <c r="D289" s="3" t="s">
        <v>1066</v>
      </c>
      <c r="E289" s="3" t="s">
        <v>1501</v>
      </c>
      <c r="F289" s="3" t="s">
        <v>1596</v>
      </c>
      <c r="G289" s="3" t="s">
        <v>1662</v>
      </c>
      <c r="H289" s="3" t="s">
        <v>1620</v>
      </c>
      <c r="I289" s="3" t="s">
        <v>1700</v>
      </c>
      <c r="J289" s="3" t="s">
        <v>1656</v>
      </c>
      <c r="K289" s="3" t="s">
        <v>15</v>
      </c>
      <c r="L289" s="3" t="s">
        <v>64</v>
      </c>
      <c r="N289" s="3" t="s">
        <v>2</v>
      </c>
      <c r="R289" s="3" t="s">
        <v>18</v>
      </c>
      <c r="U289" s="3" t="s">
        <v>2</v>
      </c>
      <c r="V289" s="3" t="s">
        <v>25</v>
      </c>
      <c r="Z289" s="3" t="s">
        <v>1057</v>
      </c>
      <c r="AA289" s="3" t="str">
        <f>_xlfn.XLOOKUP(Table1[[#This Row],[Metric type]],'Metric definitions'!$C$2:$C$34,'Metric definitions'!$A$2:$A$34,"Not found",0,1)</f>
        <v>Biomass</v>
      </c>
      <c r="AB289" s="3" t="s">
        <v>1073</v>
      </c>
      <c r="AC289" s="3" t="s">
        <v>418</v>
      </c>
      <c r="AD289" s="3" t="s">
        <v>1669</v>
      </c>
      <c r="AE289" s="3" t="s">
        <v>1773</v>
      </c>
      <c r="AI289" s="3" t="s">
        <v>2</v>
      </c>
      <c r="AJ289" s="3" t="s">
        <v>64</v>
      </c>
      <c r="AK289" s="3" t="s">
        <v>1778</v>
      </c>
      <c r="AL289" s="3" t="s">
        <v>417</v>
      </c>
      <c r="AM289" s="3" t="s">
        <v>61</v>
      </c>
      <c r="AN289" s="3" t="s">
        <v>1076</v>
      </c>
      <c r="AO289" s="3" t="s">
        <v>467</v>
      </c>
    </row>
    <row r="290" spans="1:41" s="3" customFormat="1" x14ac:dyDescent="0.25">
      <c r="A290" s="3" t="s">
        <v>604</v>
      </c>
      <c r="B290" s="3" t="s">
        <v>1065</v>
      </c>
      <c r="C290" s="3" t="s">
        <v>1086</v>
      </c>
      <c r="D290" s="3" t="s">
        <v>1066</v>
      </c>
      <c r="E290" s="3" t="s">
        <v>1501</v>
      </c>
      <c r="F290" s="3" t="s">
        <v>1596</v>
      </c>
      <c r="G290" s="3" t="s">
        <v>1662</v>
      </c>
      <c r="H290" s="3" t="s">
        <v>1620</v>
      </c>
      <c r="I290" s="3" t="s">
        <v>1700</v>
      </c>
      <c r="J290" s="3" t="s">
        <v>1656</v>
      </c>
      <c r="K290" s="3" t="s">
        <v>15</v>
      </c>
      <c r="L290" s="3" t="s">
        <v>64</v>
      </c>
      <c r="N290" s="3" t="s">
        <v>2</v>
      </c>
      <c r="R290" s="3" t="s">
        <v>18</v>
      </c>
      <c r="U290" s="3" t="s">
        <v>2</v>
      </c>
      <c r="V290" s="3" t="s">
        <v>25</v>
      </c>
      <c r="Z290" s="3" t="s">
        <v>1057</v>
      </c>
      <c r="AA290" s="3" t="str">
        <f>_xlfn.XLOOKUP(Table1[[#This Row],[Metric type]],'Metric definitions'!$C$2:$C$34,'Metric definitions'!$A$2:$A$34,"Not found",0,1)</f>
        <v>Biomass</v>
      </c>
      <c r="AB290" s="3" t="s">
        <v>1074</v>
      </c>
      <c r="AC290" s="3" t="s">
        <v>418</v>
      </c>
      <c r="AD290" s="3" t="s">
        <v>1669</v>
      </c>
      <c r="AE290" s="3" t="s">
        <v>1773</v>
      </c>
      <c r="AH290" s="3" t="s">
        <v>1077</v>
      </c>
      <c r="AJ290" s="3" t="s">
        <v>64</v>
      </c>
      <c r="AK290" s="3" t="s">
        <v>1778</v>
      </c>
      <c r="AL290" s="3" t="s">
        <v>417</v>
      </c>
      <c r="AM290" s="3" t="s">
        <v>61</v>
      </c>
      <c r="AN290" s="3" t="s">
        <v>1075</v>
      </c>
      <c r="AO290" s="3" t="s">
        <v>467</v>
      </c>
    </row>
    <row r="291" spans="1:41" s="3" customFormat="1" x14ac:dyDescent="0.25">
      <c r="A291" s="3" t="s">
        <v>605</v>
      </c>
      <c r="B291" s="3" t="s">
        <v>1087</v>
      </c>
      <c r="C291" s="3" t="s">
        <v>1090</v>
      </c>
      <c r="D291" s="3" t="s">
        <v>1091</v>
      </c>
      <c r="E291" s="3" t="s">
        <v>1501</v>
      </c>
      <c r="F291" s="3" t="s">
        <v>1627</v>
      </c>
      <c r="G291" s="3" t="s">
        <v>1663</v>
      </c>
      <c r="H291" s="3" t="s">
        <v>1599</v>
      </c>
      <c r="I291" s="3" t="s">
        <v>1699</v>
      </c>
      <c r="J291" s="3" t="s">
        <v>1657</v>
      </c>
      <c r="K291" s="3" t="s">
        <v>15</v>
      </c>
      <c r="L291" s="3" t="s">
        <v>16</v>
      </c>
      <c r="M291" s="3" t="s">
        <v>73</v>
      </c>
      <c r="N291" s="3" t="s">
        <v>2</v>
      </c>
      <c r="R291" s="3" t="s">
        <v>18</v>
      </c>
      <c r="S291" s="3" t="s">
        <v>2</v>
      </c>
      <c r="Z291" s="3" t="s">
        <v>87</v>
      </c>
      <c r="AA291" s="3" t="str">
        <f>_xlfn.XLOOKUP(Table1[[#This Row],[Metric type]],'Metric definitions'!$C$2:$C$34,'Metric definitions'!$A$2:$A$34,"Not found",0,1)</f>
        <v>Biomass</v>
      </c>
      <c r="AB291" s="3" t="s">
        <v>345</v>
      </c>
      <c r="AC291" s="3" t="s">
        <v>62</v>
      </c>
      <c r="AD291" s="3" t="s">
        <v>62</v>
      </c>
      <c r="AE291" s="3" t="s">
        <v>1772</v>
      </c>
      <c r="AG291" s="3" t="s">
        <v>83</v>
      </c>
      <c r="AH291" s="3" t="s">
        <v>1101</v>
      </c>
      <c r="AJ291" s="3" t="s">
        <v>64</v>
      </c>
      <c r="AK291" s="3" t="s">
        <v>1778</v>
      </c>
      <c r="AL291" s="3" t="s">
        <v>67</v>
      </c>
      <c r="AM291" s="3" t="s">
        <v>61</v>
      </c>
      <c r="AN291" s="3" t="s">
        <v>1094</v>
      </c>
      <c r="AO291" s="3" t="s">
        <v>68</v>
      </c>
    </row>
    <row r="292" spans="1:41" s="3" customFormat="1" x14ac:dyDescent="0.25">
      <c r="A292" s="3" t="s">
        <v>605</v>
      </c>
      <c r="B292" s="3" t="s">
        <v>1087</v>
      </c>
      <c r="C292" s="3" t="s">
        <v>1102</v>
      </c>
      <c r="D292" s="3" t="s">
        <v>1091</v>
      </c>
      <c r="E292" s="3" t="s">
        <v>1501</v>
      </c>
      <c r="F292" s="3" t="s">
        <v>1627</v>
      </c>
      <c r="G292" s="3" t="s">
        <v>1663</v>
      </c>
      <c r="H292" s="3" t="s">
        <v>1599</v>
      </c>
      <c r="I292" s="3" t="s">
        <v>1699</v>
      </c>
      <c r="J292" s="3" t="s">
        <v>1657</v>
      </c>
      <c r="K292" s="3" t="s">
        <v>15</v>
      </c>
      <c r="L292" s="3" t="s">
        <v>16</v>
      </c>
      <c r="M292" s="3" t="s">
        <v>73</v>
      </c>
      <c r="N292" s="3" t="s">
        <v>2</v>
      </c>
      <c r="R292" s="3" t="s">
        <v>18</v>
      </c>
      <c r="S292" s="3" t="s">
        <v>2</v>
      </c>
      <c r="Z292" s="3" t="s">
        <v>946</v>
      </c>
      <c r="AA292" s="3" t="str">
        <f>_xlfn.XLOOKUP(Table1[[#This Row],[Metric type]],'Metric definitions'!$C$2:$C$34,'Metric definitions'!$A$2:$A$34,"Not found",0,1)</f>
        <v>Diversity</v>
      </c>
      <c r="AB292" s="3" t="s">
        <v>299</v>
      </c>
      <c r="AC292" s="3" t="s">
        <v>62</v>
      </c>
      <c r="AD292" s="3" t="s">
        <v>62</v>
      </c>
      <c r="AE292" s="3" t="s">
        <v>1772</v>
      </c>
      <c r="AG292" s="3" t="s">
        <v>83</v>
      </c>
      <c r="AH292" s="3" t="s">
        <v>1101</v>
      </c>
      <c r="AJ292" s="3" t="s">
        <v>64</v>
      </c>
      <c r="AK292" s="3" t="s">
        <v>1778</v>
      </c>
      <c r="AL292" s="3" t="s">
        <v>67</v>
      </c>
      <c r="AM292" s="3" t="s">
        <v>61</v>
      </c>
      <c r="AN292" s="3" t="s">
        <v>1095</v>
      </c>
      <c r="AO292" s="3" t="s">
        <v>68</v>
      </c>
    </row>
    <row r="293" spans="1:41" s="3" customFormat="1" x14ac:dyDescent="0.25">
      <c r="A293" s="3" t="s">
        <v>605</v>
      </c>
      <c r="B293" s="3" t="s">
        <v>1087</v>
      </c>
      <c r="C293" s="3" t="s">
        <v>1103</v>
      </c>
      <c r="D293" s="3" t="s">
        <v>1091</v>
      </c>
      <c r="E293" s="3" t="s">
        <v>1501</v>
      </c>
      <c r="F293" s="3" t="s">
        <v>1627</v>
      </c>
      <c r="G293" s="3" t="s">
        <v>1663</v>
      </c>
      <c r="H293" s="3" t="s">
        <v>1599</v>
      </c>
      <c r="I293" s="3" t="s">
        <v>1699</v>
      </c>
      <c r="J293" s="3" t="s">
        <v>1657</v>
      </c>
      <c r="K293" s="3" t="s">
        <v>15</v>
      </c>
      <c r="L293" s="3" t="s">
        <v>16</v>
      </c>
      <c r="M293" s="3" t="s">
        <v>73</v>
      </c>
      <c r="N293" s="3" t="s">
        <v>2</v>
      </c>
      <c r="R293" s="3" t="s">
        <v>18</v>
      </c>
      <c r="S293" s="3" t="s">
        <v>2</v>
      </c>
      <c r="Z293" s="3" t="s">
        <v>871</v>
      </c>
      <c r="AA293" s="3" t="str">
        <f>_xlfn.XLOOKUP(Table1[[#This Row],[Metric type]],'Metric definitions'!$C$2:$C$34,'Metric definitions'!$A$2:$A$34,"Not found",0,1)</f>
        <v>Ecosystem composition</v>
      </c>
      <c r="AC293" s="3" t="s">
        <v>62</v>
      </c>
      <c r="AD293" s="3" t="s">
        <v>62</v>
      </c>
      <c r="AE293" s="3" t="s">
        <v>1772</v>
      </c>
      <c r="AG293" s="3" t="s">
        <v>83</v>
      </c>
      <c r="AH293" s="3" t="s">
        <v>1101</v>
      </c>
      <c r="AJ293" s="3" t="s">
        <v>64</v>
      </c>
      <c r="AK293" s="3" t="s">
        <v>1778</v>
      </c>
      <c r="AL293" s="3" t="s">
        <v>67</v>
      </c>
      <c r="AM293" s="3" t="s">
        <v>64</v>
      </c>
      <c r="AN293" s="3" t="s">
        <v>1093</v>
      </c>
      <c r="AO293" s="3" t="s">
        <v>68</v>
      </c>
    </row>
    <row r="294" spans="1:41" s="3" customFormat="1" x14ac:dyDescent="0.25">
      <c r="A294" s="3" t="s">
        <v>605</v>
      </c>
      <c r="B294" s="3" t="s">
        <v>1088</v>
      </c>
      <c r="C294" s="3" t="s">
        <v>1089</v>
      </c>
      <c r="D294" s="3" t="s">
        <v>1106</v>
      </c>
      <c r="E294" s="3" t="s">
        <v>1502</v>
      </c>
      <c r="F294" s="3" t="s">
        <v>1594</v>
      </c>
      <c r="G294" s="3" t="s">
        <v>1662</v>
      </c>
      <c r="H294" s="3" t="s">
        <v>1599</v>
      </c>
      <c r="I294" s="3" t="s">
        <v>1699</v>
      </c>
      <c r="J294" s="3" t="s">
        <v>1657</v>
      </c>
      <c r="K294" s="3" t="s">
        <v>15</v>
      </c>
      <c r="L294" s="3" t="s">
        <v>16</v>
      </c>
      <c r="M294" s="3" t="s">
        <v>73</v>
      </c>
      <c r="N294" s="3" t="s">
        <v>2</v>
      </c>
      <c r="R294" s="3" t="s">
        <v>18</v>
      </c>
      <c r="S294" s="3" t="s">
        <v>2</v>
      </c>
      <c r="Z294" s="3" t="s">
        <v>87</v>
      </c>
      <c r="AA294" s="3" t="str">
        <f>_xlfn.XLOOKUP(Table1[[#This Row],[Metric type]],'Metric definitions'!$C$2:$C$34,'Metric definitions'!$A$2:$A$34,"Not found",0,1)</f>
        <v>Biomass</v>
      </c>
      <c r="AB294" s="3" t="s">
        <v>345</v>
      </c>
      <c r="AC294" s="3" t="s">
        <v>62</v>
      </c>
      <c r="AD294" s="3" t="s">
        <v>62</v>
      </c>
      <c r="AE294" s="3" t="s">
        <v>1772</v>
      </c>
      <c r="AG294" s="3" t="s">
        <v>83</v>
      </c>
      <c r="AH294" s="3" t="s">
        <v>1100</v>
      </c>
      <c r="AJ294" s="3" t="s">
        <v>184</v>
      </c>
      <c r="AK294" s="3" t="s">
        <v>1777</v>
      </c>
      <c r="AL294" s="3" t="s">
        <v>67</v>
      </c>
      <c r="AM294" s="3" t="s">
        <v>61</v>
      </c>
      <c r="AN294" s="8" t="s">
        <v>1096</v>
      </c>
      <c r="AO294" s="3" t="s">
        <v>68</v>
      </c>
    </row>
    <row r="295" spans="1:41" s="3" customFormat="1" x14ac:dyDescent="0.25">
      <c r="A295" s="3" t="s">
        <v>605</v>
      </c>
      <c r="B295" s="3" t="s">
        <v>1088</v>
      </c>
      <c r="C295" s="3" t="s">
        <v>1104</v>
      </c>
      <c r="D295" s="3" t="s">
        <v>1106</v>
      </c>
      <c r="E295" s="3" t="s">
        <v>1502</v>
      </c>
      <c r="F295" s="3" t="s">
        <v>1594</v>
      </c>
      <c r="G295" s="3" t="s">
        <v>1662</v>
      </c>
      <c r="H295" s="3" t="s">
        <v>1599</v>
      </c>
      <c r="I295" s="3" t="s">
        <v>1699</v>
      </c>
      <c r="J295" s="3" t="s">
        <v>1657</v>
      </c>
      <c r="K295" s="3" t="s">
        <v>15</v>
      </c>
      <c r="L295" s="3" t="s">
        <v>16</v>
      </c>
      <c r="M295" s="3" t="s">
        <v>73</v>
      </c>
      <c r="N295" s="3" t="s">
        <v>2</v>
      </c>
      <c r="R295" s="3" t="s">
        <v>18</v>
      </c>
      <c r="S295" s="3" t="s">
        <v>2</v>
      </c>
      <c r="Z295" s="3" t="s">
        <v>946</v>
      </c>
      <c r="AA295" s="3" t="str">
        <f>_xlfn.XLOOKUP(Table1[[#This Row],[Metric type]],'Metric definitions'!$C$2:$C$34,'Metric definitions'!$A$2:$A$34,"Not found",0,1)</f>
        <v>Diversity</v>
      </c>
      <c r="AB295" s="3" t="s">
        <v>299</v>
      </c>
      <c r="AC295" s="3" t="s">
        <v>62</v>
      </c>
      <c r="AD295" s="3" t="s">
        <v>62</v>
      </c>
      <c r="AE295" s="3" t="s">
        <v>1772</v>
      </c>
      <c r="AG295" s="3" t="s">
        <v>83</v>
      </c>
      <c r="AH295" s="3" t="s">
        <v>1098</v>
      </c>
      <c r="AJ295" s="3" t="s">
        <v>184</v>
      </c>
      <c r="AK295" s="3" t="s">
        <v>1777</v>
      </c>
      <c r="AL295" s="3" t="s">
        <v>67</v>
      </c>
      <c r="AM295" s="3" t="s">
        <v>61</v>
      </c>
      <c r="AN295" s="3" t="s">
        <v>1092</v>
      </c>
      <c r="AO295" s="3" t="s">
        <v>68</v>
      </c>
    </row>
    <row r="296" spans="1:41" s="3" customFormat="1" x14ac:dyDescent="0.25">
      <c r="A296" s="3" t="s">
        <v>605</v>
      </c>
      <c r="B296" s="3" t="s">
        <v>1088</v>
      </c>
      <c r="C296" s="3" t="s">
        <v>1105</v>
      </c>
      <c r="D296" s="3" t="s">
        <v>1106</v>
      </c>
      <c r="E296" s="3" t="s">
        <v>1502</v>
      </c>
      <c r="F296" s="3" t="s">
        <v>1594</v>
      </c>
      <c r="G296" s="3" t="s">
        <v>1662</v>
      </c>
      <c r="H296" s="3" t="s">
        <v>1599</v>
      </c>
      <c r="I296" s="3" t="s">
        <v>1699</v>
      </c>
      <c r="J296" s="3" t="s">
        <v>1657</v>
      </c>
      <c r="K296" s="3" t="s">
        <v>15</v>
      </c>
      <c r="L296" s="3" t="s">
        <v>16</v>
      </c>
      <c r="M296" s="3" t="s">
        <v>73</v>
      </c>
      <c r="N296" s="3" t="s">
        <v>2</v>
      </c>
      <c r="R296" s="3" t="s">
        <v>18</v>
      </c>
      <c r="S296" s="3" t="s">
        <v>2</v>
      </c>
      <c r="Z296" s="3" t="s">
        <v>871</v>
      </c>
      <c r="AA296" s="3" t="str">
        <f>_xlfn.XLOOKUP(Table1[[#This Row],[Metric type]],'Metric definitions'!$C$2:$C$34,'Metric definitions'!$A$2:$A$34,"Not found",0,1)</f>
        <v>Ecosystem composition</v>
      </c>
      <c r="AC296" s="3" t="s">
        <v>62</v>
      </c>
      <c r="AD296" s="3" t="s">
        <v>62</v>
      </c>
      <c r="AE296" s="3" t="s">
        <v>1772</v>
      </c>
      <c r="AG296" s="3" t="s">
        <v>83</v>
      </c>
      <c r="AH296" s="3" t="s">
        <v>1099</v>
      </c>
      <c r="AJ296" s="3" t="s">
        <v>184</v>
      </c>
      <c r="AK296" s="3" t="s">
        <v>1777</v>
      </c>
      <c r="AL296" s="3" t="s">
        <v>67</v>
      </c>
      <c r="AM296" s="3" t="s">
        <v>184</v>
      </c>
      <c r="AN296" s="3" t="s">
        <v>1097</v>
      </c>
      <c r="AO296" s="3" t="s">
        <v>68</v>
      </c>
    </row>
    <row r="297" spans="1:41" s="3" customFormat="1" x14ac:dyDescent="0.25">
      <c r="A297" s="3" t="s">
        <v>606</v>
      </c>
      <c r="B297" s="3" t="s">
        <v>1107</v>
      </c>
      <c r="C297" s="3" t="s">
        <v>1108</v>
      </c>
      <c r="D297" s="3" t="s">
        <v>1109</v>
      </c>
      <c r="E297" s="3" t="s">
        <v>59</v>
      </c>
      <c r="F297" s="3" t="s">
        <v>1590</v>
      </c>
      <c r="G297" s="3" t="s">
        <v>1662</v>
      </c>
      <c r="H297" s="3" t="s">
        <v>1639</v>
      </c>
      <c r="I297" s="3" t="s">
        <v>1700</v>
      </c>
      <c r="J297" s="3" t="s">
        <v>1658</v>
      </c>
      <c r="K297" s="3" t="s">
        <v>15</v>
      </c>
      <c r="L297" s="3" t="s">
        <v>16</v>
      </c>
      <c r="M297" s="3" t="s">
        <v>60</v>
      </c>
      <c r="N297" s="3" t="s">
        <v>2</v>
      </c>
      <c r="R297" s="3" t="s">
        <v>21</v>
      </c>
      <c r="U297" s="3" t="s">
        <v>2</v>
      </c>
      <c r="Z297" s="3" t="s">
        <v>1057</v>
      </c>
      <c r="AA297" s="3" t="str">
        <f>_xlfn.XLOOKUP(Table1[[#This Row],[Metric type]],'Metric definitions'!$C$2:$C$34,'Metric definitions'!$A$2:$A$34,"Not found",0,1)</f>
        <v>Biomass</v>
      </c>
      <c r="AB297" s="3" t="s">
        <v>613</v>
      </c>
      <c r="AC297" s="3" t="s">
        <v>62</v>
      </c>
      <c r="AD297" s="3" t="s">
        <v>62</v>
      </c>
      <c r="AE297" s="3" t="s">
        <v>1772</v>
      </c>
      <c r="AG297" s="3" t="s">
        <v>83</v>
      </c>
      <c r="AH297" s="3" t="s">
        <v>1110</v>
      </c>
      <c r="AJ297" s="3" t="s">
        <v>64</v>
      </c>
      <c r="AK297" s="3" t="s">
        <v>1778</v>
      </c>
      <c r="AL297" s="3" t="s">
        <v>67</v>
      </c>
      <c r="AM297" s="3" t="s">
        <v>64</v>
      </c>
      <c r="AN297" s="3" t="s">
        <v>1114</v>
      </c>
      <c r="AO297" s="3" t="s">
        <v>467</v>
      </c>
    </row>
    <row r="298" spans="1:41" s="3" customFormat="1" x14ac:dyDescent="0.25">
      <c r="A298" s="3" t="s">
        <v>606</v>
      </c>
      <c r="B298" s="3" t="s">
        <v>1107</v>
      </c>
      <c r="C298" s="3" t="s">
        <v>1118</v>
      </c>
      <c r="D298" s="3" t="s">
        <v>1109</v>
      </c>
      <c r="E298" s="3" t="s">
        <v>59</v>
      </c>
      <c r="F298" s="3" t="s">
        <v>1590</v>
      </c>
      <c r="G298" s="3" t="s">
        <v>1662</v>
      </c>
      <c r="H298" s="3" t="s">
        <v>1639</v>
      </c>
      <c r="I298" s="3" t="s">
        <v>1700</v>
      </c>
      <c r="J298" s="3" t="s">
        <v>1658</v>
      </c>
      <c r="K298" s="3" t="s">
        <v>15</v>
      </c>
      <c r="L298" s="3" t="s">
        <v>16</v>
      </c>
      <c r="M298" s="3" t="s">
        <v>60</v>
      </c>
      <c r="N298" s="3" t="s">
        <v>2</v>
      </c>
      <c r="R298" s="3" t="s">
        <v>21</v>
      </c>
      <c r="U298" s="3" t="s">
        <v>2</v>
      </c>
      <c r="Z298" s="3" t="s">
        <v>1057</v>
      </c>
      <c r="AA298" s="3" t="str">
        <f>_xlfn.XLOOKUP(Table1[[#This Row],[Metric type]],'Metric definitions'!$C$2:$C$34,'Metric definitions'!$A$2:$A$34,"Not found",0,1)</f>
        <v>Biomass</v>
      </c>
      <c r="AB298" s="3" t="s">
        <v>1111</v>
      </c>
      <c r="AC298" s="3" t="s">
        <v>62</v>
      </c>
      <c r="AD298" s="3" t="s">
        <v>62</v>
      </c>
      <c r="AE298" s="3" t="s">
        <v>1772</v>
      </c>
      <c r="AG298" s="3" t="s">
        <v>83</v>
      </c>
      <c r="AH298" s="3" t="s">
        <v>1110</v>
      </c>
      <c r="AJ298" s="3" t="s">
        <v>64</v>
      </c>
      <c r="AK298" s="3" t="s">
        <v>1778</v>
      </c>
      <c r="AL298" s="3" t="s">
        <v>67</v>
      </c>
      <c r="AM298" s="3" t="s">
        <v>64</v>
      </c>
      <c r="AN298" s="3" t="s">
        <v>1112</v>
      </c>
      <c r="AO298" s="3" t="s">
        <v>467</v>
      </c>
    </row>
    <row r="299" spans="1:41" s="3" customFormat="1" x14ac:dyDescent="0.25">
      <c r="A299" s="3" t="s">
        <v>606</v>
      </c>
      <c r="B299" s="3" t="s">
        <v>1107</v>
      </c>
      <c r="C299" s="3" t="s">
        <v>1119</v>
      </c>
      <c r="D299" s="3" t="s">
        <v>1109</v>
      </c>
      <c r="E299" s="3" t="s">
        <v>59</v>
      </c>
      <c r="F299" s="3" t="s">
        <v>1590</v>
      </c>
      <c r="G299" s="3" t="s">
        <v>1662</v>
      </c>
      <c r="H299" s="3" t="s">
        <v>1639</v>
      </c>
      <c r="I299" s="3" t="s">
        <v>1700</v>
      </c>
      <c r="J299" s="3" t="s">
        <v>1658</v>
      </c>
      <c r="K299" s="3" t="s">
        <v>15</v>
      </c>
      <c r="L299" s="3" t="s">
        <v>16</v>
      </c>
      <c r="M299" s="3" t="s">
        <v>60</v>
      </c>
      <c r="N299" s="3" t="s">
        <v>2</v>
      </c>
      <c r="R299" s="3" t="s">
        <v>21</v>
      </c>
      <c r="W299" s="3" t="s">
        <v>2</v>
      </c>
      <c r="Z299" s="3" t="s">
        <v>946</v>
      </c>
      <c r="AA299" s="3" t="str">
        <f>_xlfn.XLOOKUP(Table1[[#This Row],[Metric type]],'Metric definitions'!$C$2:$C$34,'Metric definitions'!$A$2:$A$34,"Not found",0,1)</f>
        <v>Diversity</v>
      </c>
      <c r="AB299" s="3" t="s">
        <v>1113</v>
      </c>
      <c r="AC299" s="3" t="s">
        <v>62</v>
      </c>
      <c r="AD299" s="3" t="s">
        <v>62</v>
      </c>
      <c r="AE299" s="3" t="s">
        <v>1772</v>
      </c>
      <c r="AG299" s="3" t="s">
        <v>83</v>
      </c>
      <c r="AH299" s="3" t="s">
        <v>1110</v>
      </c>
      <c r="AJ299" s="3" t="s">
        <v>64</v>
      </c>
      <c r="AK299" s="3" t="s">
        <v>1778</v>
      </c>
      <c r="AL299" s="3" t="s">
        <v>67</v>
      </c>
      <c r="AM299" s="3" t="s">
        <v>64</v>
      </c>
      <c r="AN299" s="3" t="s">
        <v>1122</v>
      </c>
      <c r="AO299" s="3" t="s">
        <v>64</v>
      </c>
    </row>
    <row r="300" spans="1:41" s="3" customFormat="1" x14ac:dyDescent="0.25">
      <c r="A300" s="3" t="s">
        <v>606</v>
      </c>
      <c r="B300" s="3" t="s">
        <v>1107</v>
      </c>
      <c r="C300" s="3" t="s">
        <v>1120</v>
      </c>
      <c r="D300" s="3" t="s">
        <v>1109</v>
      </c>
      <c r="E300" s="3" t="s">
        <v>59</v>
      </c>
      <c r="F300" s="3" t="s">
        <v>1590</v>
      </c>
      <c r="G300" s="3" t="s">
        <v>1662</v>
      </c>
      <c r="H300" s="3" t="s">
        <v>1639</v>
      </c>
      <c r="I300" s="3" t="s">
        <v>1700</v>
      </c>
      <c r="J300" s="3" t="s">
        <v>1658</v>
      </c>
      <c r="K300" s="3" t="s">
        <v>15</v>
      </c>
      <c r="L300" s="3" t="s">
        <v>16</v>
      </c>
      <c r="M300" s="3" t="s">
        <v>60</v>
      </c>
      <c r="N300" s="3" t="s">
        <v>1121</v>
      </c>
      <c r="R300" s="3" t="s">
        <v>21</v>
      </c>
      <c r="V300" s="3" t="s">
        <v>1123</v>
      </c>
      <c r="Z300" s="3" t="s">
        <v>644</v>
      </c>
      <c r="AA300" s="3" t="str">
        <f>_xlfn.XLOOKUP(Table1[[#This Row],[Metric type]],'Metric definitions'!$C$2:$C$34,'Metric definitions'!$A$2:$A$34,"Not found",0,1)</f>
        <v>Habitat quality</v>
      </c>
      <c r="AB300" s="3" t="s">
        <v>1115</v>
      </c>
      <c r="AC300" s="3" t="s">
        <v>62</v>
      </c>
      <c r="AD300" s="3" t="s">
        <v>62</v>
      </c>
      <c r="AE300" s="3" t="s">
        <v>1772</v>
      </c>
      <c r="AG300" s="3" t="s">
        <v>145</v>
      </c>
      <c r="AH300" s="3" t="s">
        <v>1117</v>
      </c>
      <c r="AJ300" s="3" t="s">
        <v>64</v>
      </c>
      <c r="AK300" s="3" t="s">
        <v>1778</v>
      </c>
      <c r="AL300" s="3" t="s">
        <v>67</v>
      </c>
      <c r="AM300" s="3" t="s">
        <v>61</v>
      </c>
      <c r="AN300" s="3" t="s">
        <v>1116</v>
      </c>
      <c r="AO300" s="3" t="s">
        <v>64</v>
      </c>
    </row>
    <row r="301" spans="1:41" s="3" customFormat="1" x14ac:dyDescent="0.25">
      <c r="A301" s="3" t="s">
        <v>607</v>
      </c>
      <c r="B301" s="3" t="s">
        <v>1124</v>
      </c>
      <c r="C301" s="3" t="s">
        <v>1125</v>
      </c>
      <c r="D301" s="3" t="s">
        <v>1126</v>
      </c>
      <c r="E301" s="3" t="s">
        <v>1502</v>
      </c>
      <c r="F301" s="3" t="s">
        <v>1622</v>
      </c>
      <c r="G301" s="3" t="s">
        <v>673</v>
      </c>
      <c r="H301" s="3" t="s">
        <v>1640</v>
      </c>
      <c r="I301" s="3" t="s">
        <v>1700</v>
      </c>
      <c r="J301" s="3" t="s">
        <v>1658</v>
      </c>
      <c r="K301" s="3" t="s">
        <v>15</v>
      </c>
      <c r="L301" s="3" t="s">
        <v>64</v>
      </c>
      <c r="N301" s="3" t="s">
        <v>2</v>
      </c>
      <c r="R301" s="3" t="s">
        <v>18</v>
      </c>
      <c r="U301" s="3" t="s">
        <v>2</v>
      </c>
      <c r="Z301" s="3" t="s">
        <v>653</v>
      </c>
      <c r="AA301" s="3" t="str">
        <f>_xlfn.XLOOKUP(Table1[[#This Row],[Metric type]],'Metric definitions'!$C$2:$C$34,'Metric definitions'!$A$2:$A$34,"Not found",0,1)</f>
        <v>Landscape structure</v>
      </c>
      <c r="AB301" s="3" t="s">
        <v>1127</v>
      </c>
      <c r="AC301" s="3" t="s">
        <v>62</v>
      </c>
      <c r="AD301" s="3" t="s">
        <v>62</v>
      </c>
      <c r="AE301" s="3" t="s">
        <v>1773</v>
      </c>
      <c r="AG301" s="3" t="s">
        <v>63</v>
      </c>
      <c r="AH301" s="3" t="s">
        <v>1132</v>
      </c>
      <c r="AJ301" s="3" t="s">
        <v>1133</v>
      </c>
      <c r="AK301" s="3" t="s">
        <v>1777</v>
      </c>
      <c r="AL301" s="3" t="s">
        <v>67</v>
      </c>
      <c r="AM301" s="3" t="s">
        <v>64</v>
      </c>
      <c r="AN301" s="3" t="s">
        <v>1716</v>
      </c>
      <c r="AO301" s="3" t="s">
        <v>122</v>
      </c>
    </row>
    <row r="302" spans="1:41" s="3" customFormat="1" x14ac:dyDescent="0.25">
      <c r="A302" s="3" t="s">
        <v>607</v>
      </c>
      <c r="B302" s="3" t="s">
        <v>1124</v>
      </c>
      <c r="C302" s="3" t="s">
        <v>1134</v>
      </c>
      <c r="D302" s="3" t="s">
        <v>1126</v>
      </c>
      <c r="E302" s="3" t="s">
        <v>1502</v>
      </c>
      <c r="F302" s="3" t="s">
        <v>1622</v>
      </c>
      <c r="G302" s="3" t="s">
        <v>673</v>
      </c>
      <c r="H302" s="3" t="s">
        <v>1640</v>
      </c>
      <c r="I302" s="3" t="s">
        <v>1700</v>
      </c>
      <c r="J302" s="3" t="s">
        <v>1658</v>
      </c>
      <c r="K302" s="3" t="s">
        <v>15</v>
      </c>
      <c r="L302" s="3" t="s">
        <v>64</v>
      </c>
      <c r="N302" s="3" t="s">
        <v>2</v>
      </c>
      <c r="P302" s="3" t="s">
        <v>2</v>
      </c>
      <c r="R302" s="3" t="s">
        <v>18</v>
      </c>
      <c r="U302" s="3" t="s">
        <v>2</v>
      </c>
      <c r="Z302" s="3" t="s">
        <v>946</v>
      </c>
      <c r="AA302" s="3" t="str">
        <f>_xlfn.XLOOKUP(Table1[[#This Row],[Metric type]],'Metric definitions'!$C$2:$C$34,'Metric definitions'!$A$2:$A$34,"Not found",0,1)</f>
        <v>Diversity</v>
      </c>
      <c r="AB302" s="3" t="s">
        <v>299</v>
      </c>
      <c r="AC302" s="3" t="s">
        <v>62</v>
      </c>
      <c r="AD302" s="3" t="s">
        <v>62</v>
      </c>
      <c r="AE302" s="3" t="s">
        <v>1773</v>
      </c>
      <c r="AG302" s="3" t="s">
        <v>145</v>
      </c>
      <c r="AH302" s="3" t="s">
        <v>1132</v>
      </c>
      <c r="AJ302" s="3" t="s">
        <v>184</v>
      </c>
      <c r="AK302" s="3" t="s">
        <v>1777</v>
      </c>
      <c r="AL302" s="3" t="s">
        <v>67</v>
      </c>
      <c r="AM302" s="3" t="s">
        <v>184</v>
      </c>
      <c r="AN302" s="3" t="s">
        <v>1139</v>
      </c>
      <c r="AO302" s="3" t="s">
        <v>898</v>
      </c>
    </row>
    <row r="303" spans="1:41" s="3" customFormat="1" x14ac:dyDescent="0.25">
      <c r="A303" s="3" t="s">
        <v>607</v>
      </c>
      <c r="B303" s="3" t="s">
        <v>1124</v>
      </c>
      <c r="C303" s="3" t="s">
        <v>1135</v>
      </c>
      <c r="D303" s="3" t="s">
        <v>1126</v>
      </c>
      <c r="E303" s="3" t="s">
        <v>1502</v>
      </c>
      <c r="F303" s="3" t="s">
        <v>1622</v>
      </c>
      <c r="G303" s="3" t="s">
        <v>673</v>
      </c>
      <c r="H303" s="3" t="s">
        <v>1640</v>
      </c>
      <c r="I303" s="3" t="s">
        <v>1700</v>
      </c>
      <c r="J303" s="3" t="s">
        <v>1658</v>
      </c>
      <c r="K303" s="3" t="s">
        <v>15</v>
      </c>
      <c r="L303" s="3" t="s">
        <v>64</v>
      </c>
      <c r="N303" s="3" t="s">
        <v>2</v>
      </c>
      <c r="P303" s="3" t="s">
        <v>2</v>
      </c>
      <c r="R303" s="3" t="s">
        <v>18</v>
      </c>
      <c r="V303" s="3" t="s">
        <v>897</v>
      </c>
      <c r="Z303" s="3" t="s">
        <v>401</v>
      </c>
      <c r="AA303" s="3" t="str">
        <f>_xlfn.XLOOKUP(Table1[[#This Row],[Metric type]],'Metric definitions'!$C$2:$C$34,'Metric definitions'!$A$2:$A$34,"Not found",0,1)</f>
        <v>Ecosystem functioning and population dynamics</v>
      </c>
      <c r="AB303" s="3" t="s">
        <v>1128</v>
      </c>
      <c r="AC303" s="3" t="s">
        <v>62</v>
      </c>
      <c r="AD303" s="3" t="s">
        <v>62</v>
      </c>
      <c r="AE303" s="3" t="s">
        <v>1773</v>
      </c>
      <c r="AG303" s="3" t="s">
        <v>102</v>
      </c>
      <c r="AH303" s="3" t="s">
        <v>1132</v>
      </c>
      <c r="AJ303" s="3" t="s">
        <v>1133</v>
      </c>
      <c r="AK303" s="3" t="s">
        <v>1777</v>
      </c>
      <c r="AL303" s="3" t="s">
        <v>67</v>
      </c>
      <c r="AM303" s="3" t="s">
        <v>184</v>
      </c>
      <c r="AN303" s="3" t="s">
        <v>1138</v>
      </c>
      <c r="AO303" s="3" t="s">
        <v>898</v>
      </c>
    </row>
    <row r="304" spans="1:41" s="3" customFormat="1" x14ac:dyDescent="0.25">
      <c r="A304" s="3" t="s">
        <v>607</v>
      </c>
      <c r="B304" s="3" t="s">
        <v>1124</v>
      </c>
      <c r="C304" s="3" t="s">
        <v>1136</v>
      </c>
      <c r="D304" s="3" t="s">
        <v>1126</v>
      </c>
      <c r="E304" s="3" t="s">
        <v>1502</v>
      </c>
      <c r="F304" s="3" t="s">
        <v>1622</v>
      </c>
      <c r="G304" s="3" t="s">
        <v>673</v>
      </c>
      <c r="H304" s="3" t="s">
        <v>1640</v>
      </c>
      <c r="I304" s="3" t="s">
        <v>1700</v>
      </c>
      <c r="J304" s="3" t="s">
        <v>1658</v>
      </c>
      <c r="K304" s="3" t="s">
        <v>15</v>
      </c>
      <c r="L304" s="3" t="s">
        <v>64</v>
      </c>
      <c r="N304" s="3" t="s">
        <v>2</v>
      </c>
      <c r="P304" s="3" t="s">
        <v>2</v>
      </c>
      <c r="R304" s="3" t="s">
        <v>18</v>
      </c>
      <c r="U304" s="3" t="s">
        <v>2</v>
      </c>
      <c r="Z304" s="3" t="s">
        <v>1057</v>
      </c>
      <c r="AA304" s="3" t="str">
        <f>_xlfn.XLOOKUP(Table1[[#This Row],[Metric type]],'Metric definitions'!$C$2:$C$34,'Metric definitions'!$A$2:$A$34,"Not found",0,1)</f>
        <v>Biomass</v>
      </c>
      <c r="AB304" s="3" t="s">
        <v>1129</v>
      </c>
      <c r="AC304" s="3" t="s">
        <v>418</v>
      </c>
      <c r="AD304" s="3" t="s">
        <v>1669</v>
      </c>
      <c r="AE304" s="3" t="s">
        <v>1773</v>
      </c>
      <c r="AI304" s="3" t="s">
        <v>2</v>
      </c>
      <c r="AJ304" s="3" t="s">
        <v>64</v>
      </c>
      <c r="AK304" s="3" t="s">
        <v>1777</v>
      </c>
      <c r="AL304" s="3" t="s">
        <v>417</v>
      </c>
      <c r="AM304" s="3" t="s">
        <v>187</v>
      </c>
      <c r="AN304" s="3" t="s">
        <v>1130</v>
      </c>
      <c r="AO304" s="3" t="s">
        <v>898</v>
      </c>
    </row>
    <row r="305" spans="1:41" s="3" customFormat="1" x14ac:dyDescent="0.25">
      <c r="A305" s="3" t="s">
        <v>607</v>
      </c>
      <c r="B305" s="3" t="s">
        <v>1124</v>
      </c>
      <c r="C305" s="3" t="s">
        <v>1137</v>
      </c>
      <c r="D305" s="3" t="s">
        <v>1126</v>
      </c>
      <c r="E305" s="3" t="s">
        <v>1502</v>
      </c>
      <c r="F305" s="3" t="s">
        <v>1622</v>
      </c>
      <c r="G305" s="3" t="s">
        <v>673</v>
      </c>
      <c r="H305" s="3" t="s">
        <v>1640</v>
      </c>
      <c r="I305" s="3" t="s">
        <v>1700</v>
      </c>
      <c r="J305" s="3" t="s">
        <v>1658</v>
      </c>
      <c r="K305" s="3" t="s">
        <v>15</v>
      </c>
      <c r="L305" s="3" t="s">
        <v>64</v>
      </c>
      <c r="N305" s="3" t="s">
        <v>2</v>
      </c>
      <c r="P305" s="3" t="s">
        <v>2</v>
      </c>
      <c r="R305" s="3" t="s">
        <v>18</v>
      </c>
      <c r="U305" s="3" t="s">
        <v>2</v>
      </c>
      <c r="Z305" s="3" t="s">
        <v>1057</v>
      </c>
      <c r="AA305" s="3" t="str">
        <f>_xlfn.XLOOKUP(Table1[[#This Row],[Metric type]],'Metric definitions'!$C$2:$C$34,'Metric definitions'!$A$2:$A$34,"Not found",0,1)</f>
        <v>Biomass</v>
      </c>
      <c r="AB305" s="3" t="s">
        <v>613</v>
      </c>
      <c r="AC305" s="3" t="s">
        <v>62</v>
      </c>
      <c r="AD305" s="3" t="s">
        <v>62</v>
      </c>
      <c r="AE305" s="3" t="s">
        <v>1773</v>
      </c>
      <c r="AG305" s="3" t="s">
        <v>102</v>
      </c>
      <c r="AH305" s="3" t="s">
        <v>1132</v>
      </c>
      <c r="AJ305" s="3" t="s">
        <v>1133</v>
      </c>
      <c r="AK305" s="3" t="s">
        <v>1777</v>
      </c>
      <c r="AL305" s="3" t="s">
        <v>67</v>
      </c>
      <c r="AM305" s="3" t="s">
        <v>61</v>
      </c>
      <c r="AN305" s="3" t="s">
        <v>1131</v>
      </c>
      <c r="AO305" s="3" t="s">
        <v>898</v>
      </c>
    </row>
    <row r="306" spans="1:41" s="3" customFormat="1" x14ac:dyDescent="0.25">
      <c r="A306" s="3" t="s">
        <v>608</v>
      </c>
      <c r="B306" s="3" t="s">
        <v>1140</v>
      </c>
      <c r="C306" s="3" t="s">
        <v>1168</v>
      </c>
      <c r="D306" s="3" t="s">
        <v>1143</v>
      </c>
      <c r="E306" s="3" t="s">
        <v>1502</v>
      </c>
      <c r="F306" s="3" t="s">
        <v>1622</v>
      </c>
      <c r="G306" s="3" t="s">
        <v>673</v>
      </c>
      <c r="H306" s="3" t="s">
        <v>1620</v>
      </c>
      <c r="I306" s="3" t="s">
        <v>1700</v>
      </c>
      <c r="J306" s="3" t="s">
        <v>1656</v>
      </c>
      <c r="K306" s="3" t="s">
        <v>15</v>
      </c>
      <c r="L306" s="3" t="s">
        <v>16</v>
      </c>
      <c r="M306" s="3" t="s">
        <v>73</v>
      </c>
      <c r="N306" s="3" t="s">
        <v>2</v>
      </c>
      <c r="R306" s="3" t="s">
        <v>18</v>
      </c>
      <c r="V306" s="3" t="s">
        <v>25</v>
      </c>
      <c r="Z306" s="3" t="s">
        <v>537</v>
      </c>
      <c r="AA306" s="3" t="str">
        <f>_xlfn.XLOOKUP(Table1[[#This Row],[Metric type]],'Metric definitions'!$C$2:$C$34,'Metric definitions'!$A$2:$A$34,"Not found",0,1)</f>
        <v>Biomass</v>
      </c>
      <c r="AB306" s="3" t="s">
        <v>1141</v>
      </c>
      <c r="AC306" s="3" t="s">
        <v>62</v>
      </c>
      <c r="AD306" s="3" t="s">
        <v>62</v>
      </c>
      <c r="AE306" s="3" t="s">
        <v>1773</v>
      </c>
      <c r="AG306" s="3" t="s">
        <v>75</v>
      </c>
      <c r="AH306" s="3" t="s">
        <v>1162</v>
      </c>
      <c r="AJ306" s="3" t="s">
        <v>64</v>
      </c>
      <c r="AK306" s="3" t="s">
        <v>1778</v>
      </c>
      <c r="AL306" s="3" t="s">
        <v>67</v>
      </c>
      <c r="AM306" s="3" t="s">
        <v>61</v>
      </c>
      <c r="AN306" s="3" t="s">
        <v>1144</v>
      </c>
      <c r="AO306" s="3" t="s">
        <v>467</v>
      </c>
    </row>
    <row r="307" spans="1:41" s="3" customFormat="1" x14ac:dyDescent="0.25">
      <c r="A307" s="3" t="s">
        <v>608</v>
      </c>
      <c r="B307" s="3" t="s">
        <v>1140</v>
      </c>
      <c r="C307" s="3" t="s">
        <v>1169</v>
      </c>
      <c r="D307" s="3" t="s">
        <v>1143</v>
      </c>
      <c r="E307" s="3" t="s">
        <v>1502</v>
      </c>
      <c r="F307" s="3" t="s">
        <v>1622</v>
      </c>
      <c r="G307" s="3" t="s">
        <v>673</v>
      </c>
      <c r="H307" s="3" t="s">
        <v>1620</v>
      </c>
      <c r="I307" s="3" t="s">
        <v>1700</v>
      </c>
      <c r="J307" s="3" t="s">
        <v>1656</v>
      </c>
      <c r="K307" s="3" t="s">
        <v>15</v>
      </c>
      <c r="L307" s="3" t="s">
        <v>16</v>
      </c>
      <c r="M307" s="3" t="s">
        <v>73</v>
      </c>
      <c r="N307" s="3" t="s">
        <v>2</v>
      </c>
      <c r="R307" s="3" t="s">
        <v>18</v>
      </c>
      <c r="V307" s="3" t="s">
        <v>25</v>
      </c>
      <c r="Z307" s="3" t="s">
        <v>1057</v>
      </c>
      <c r="AA307" s="3" t="str">
        <f>_xlfn.XLOOKUP(Table1[[#This Row],[Metric type]],'Metric definitions'!$C$2:$C$34,'Metric definitions'!$A$2:$A$34,"Not found",0,1)</f>
        <v>Biomass</v>
      </c>
      <c r="AB307" s="3" t="s">
        <v>1145</v>
      </c>
      <c r="AC307" s="3" t="s">
        <v>418</v>
      </c>
      <c r="AD307" s="3" t="s">
        <v>1669</v>
      </c>
      <c r="AE307" s="3" t="s">
        <v>1773</v>
      </c>
      <c r="AI307" s="3" t="s">
        <v>2</v>
      </c>
      <c r="AJ307" s="3" t="s">
        <v>64</v>
      </c>
      <c r="AK307" s="3" t="s">
        <v>1778</v>
      </c>
      <c r="AL307" s="3" t="s">
        <v>417</v>
      </c>
      <c r="AM307" s="3" t="s">
        <v>61</v>
      </c>
      <c r="AN307" s="3" t="s">
        <v>1146</v>
      </c>
      <c r="AO307" s="3" t="s">
        <v>467</v>
      </c>
    </row>
    <row r="308" spans="1:41" s="3" customFormat="1" x14ac:dyDescent="0.25">
      <c r="A308" s="3" t="s">
        <v>608</v>
      </c>
      <c r="B308" s="3" t="s">
        <v>1140</v>
      </c>
      <c r="C308" s="3" t="s">
        <v>1170</v>
      </c>
      <c r="D308" s="3" t="s">
        <v>1143</v>
      </c>
      <c r="E308" s="3" t="s">
        <v>1502</v>
      </c>
      <c r="F308" s="3" t="s">
        <v>1622</v>
      </c>
      <c r="G308" s="3" t="s">
        <v>673</v>
      </c>
      <c r="H308" s="3" t="s">
        <v>1620</v>
      </c>
      <c r="I308" s="3" t="s">
        <v>1700</v>
      </c>
      <c r="J308" s="3" t="s">
        <v>1656</v>
      </c>
      <c r="K308" s="3" t="s">
        <v>15</v>
      </c>
      <c r="L308" s="3" t="s">
        <v>16</v>
      </c>
      <c r="M308" s="3" t="s">
        <v>73</v>
      </c>
      <c r="N308" s="3" t="s">
        <v>2</v>
      </c>
      <c r="R308" s="3" t="s">
        <v>18</v>
      </c>
      <c r="V308" s="3" t="s">
        <v>25</v>
      </c>
      <c r="Z308" s="3" t="s">
        <v>1057</v>
      </c>
      <c r="AA308" s="3" t="str">
        <f>_xlfn.XLOOKUP(Table1[[#This Row],[Metric type]],'Metric definitions'!$C$2:$C$34,'Metric definitions'!$A$2:$A$34,"Not found",0,1)</f>
        <v>Biomass</v>
      </c>
      <c r="AB308" s="3" t="s">
        <v>1074</v>
      </c>
      <c r="AC308" s="3" t="s">
        <v>1163</v>
      </c>
      <c r="AD308" s="3" t="s">
        <v>1669</v>
      </c>
      <c r="AE308" s="3" t="s">
        <v>1773</v>
      </c>
      <c r="AH308" s="3" t="s">
        <v>1165</v>
      </c>
      <c r="AJ308" s="3" t="s">
        <v>64</v>
      </c>
      <c r="AK308" s="3" t="s">
        <v>1778</v>
      </c>
      <c r="AL308" s="3" t="s">
        <v>417</v>
      </c>
      <c r="AM308" s="3" t="s">
        <v>61</v>
      </c>
      <c r="AN308" s="3" t="s">
        <v>1147</v>
      </c>
      <c r="AO308" s="3" t="s">
        <v>467</v>
      </c>
    </row>
    <row r="309" spans="1:41" s="3" customFormat="1" x14ac:dyDescent="0.25">
      <c r="A309" s="3" t="s">
        <v>608</v>
      </c>
      <c r="B309" s="3" t="s">
        <v>1140</v>
      </c>
      <c r="C309" s="3" t="s">
        <v>1172</v>
      </c>
      <c r="D309" s="3" t="s">
        <v>1143</v>
      </c>
      <c r="E309" s="3" t="s">
        <v>1502</v>
      </c>
      <c r="F309" s="3" t="s">
        <v>1622</v>
      </c>
      <c r="G309" s="3" t="s">
        <v>673</v>
      </c>
      <c r="H309" s="3" t="s">
        <v>1620</v>
      </c>
      <c r="I309" s="3" t="s">
        <v>1700</v>
      </c>
      <c r="J309" s="3" t="s">
        <v>1656</v>
      </c>
      <c r="K309" s="3" t="s">
        <v>15</v>
      </c>
      <c r="L309" s="3" t="s">
        <v>16</v>
      </c>
      <c r="M309" s="3" t="s">
        <v>73</v>
      </c>
      <c r="N309" s="3" t="s">
        <v>2</v>
      </c>
      <c r="R309" s="3" t="s">
        <v>18</v>
      </c>
      <c r="V309" s="3" t="s">
        <v>25</v>
      </c>
      <c r="Z309" s="3" t="s">
        <v>947</v>
      </c>
      <c r="AA309" s="3" t="str">
        <f>_xlfn.XLOOKUP(Table1[[#This Row],[Metric type]],'Metric definitions'!$C$2:$C$34,'Metric definitions'!$A$2:$A$34,"Not found",0,1)</f>
        <v>Ecosystem composition</v>
      </c>
      <c r="AB309" s="3" t="s">
        <v>1142</v>
      </c>
      <c r="AC309" s="3" t="s">
        <v>1163</v>
      </c>
      <c r="AD309" s="3" t="s">
        <v>1669</v>
      </c>
      <c r="AE309" s="3" t="s">
        <v>1773</v>
      </c>
      <c r="AH309" s="3" t="s">
        <v>1166</v>
      </c>
      <c r="AJ309" s="3" t="s">
        <v>64</v>
      </c>
      <c r="AK309" s="3" t="s">
        <v>1778</v>
      </c>
      <c r="AL309" s="3" t="s">
        <v>417</v>
      </c>
      <c r="AM309" s="3" t="s">
        <v>61</v>
      </c>
      <c r="AN309" s="3" t="s">
        <v>1164</v>
      </c>
      <c r="AO309" s="3" t="s">
        <v>467</v>
      </c>
    </row>
    <row r="310" spans="1:41" s="3" customFormat="1" x14ac:dyDescent="0.25">
      <c r="A310" s="3" t="s">
        <v>608</v>
      </c>
      <c r="B310" s="3" t="s">
        <v>1140</v>
      </c>
      <c r="C310" s="3" t="s">
        <v>1171</v>
      </c>
      <c r="D310" s="3" t="s">
        <v>1143</v>
      </c>
      <c r="E310" s="3" t="s">
        <v>1502</v>
      </c>
      <c r="F310" s="3" t="s">
        <v>1622</v>
      </c>
      <c r="G310" s="3" t="s">
        <v>673</v>
      </c>
      <c r="H310" s="3" t="s">
        <v>1620</v>
      </c>
      <c r="I310" s="3" t="s">
        <v>1700</v>
      </c>
      <c r="J310" s="3" t="s">
        <v>1656</v>
      </c>
      <c r="K310" s="3" t="s">
        <v>15</v>
      </c>
      <c r="L310" s="3" t="s">
        <v>16</v>
      </c>
      <c r="M310" s="3" t="s">
        <v>73</v>
      </c>
      <c r="N310" s="3" t="s">
        <v>2</v>
      </c>
      <c r="R310" s="3" t="s">
        <v>18</v>
      </c>
      <c r="V310" s="3" t="s">
        <v>25</v>
      </c>
      <c r="Z310" s="3" t="s">
        <v>871</v>
      </c>
      <c r="AA310" s="3" t="str">
        <f>_xlfn.XLOOKUP(Table1[[#This Row],[Metric type]],'Metric definitions'!$C$2:$C$34,'Metric definitions'!$A$2:$A$34,"Not found",0,1)</f>
        <v>Ecosystem composition</v>
      </c>
      <c r="AB310" s="3" t="s">
        <v>1148</v>
      </c>
      <c r="AC310" s="3" t="s">
        <v>1163</v>
      </c>
      <c r="AD310" s="3" t="s">
        <v>1669</v>
      </c>
      <c r="AE310" s="3" t="s">
        <v>1773</v>
      </c>
      <c r="AH310" s="3" t="s">
        <v>1166</v>
      </c>
      <c r="AJ310" s="3" t="s">
        <v>64</v>
      </c>
      <c r="AK310" s="3" t="s">
        <v>1778</v>
      </c>
      <c r="AL310" s="3" t="s">
        <v>417</v>
      </c>
      <c r="AM310" s="3" t="s">
        <v>64</v>
      </c>
      <c r="AN310" s="3" t="s">
        <v>1159</v>
      </c>
      <c r="AO310" s="3" t="s">
        <v>467</v>
      </c>
    </row>
    <row r="311" spans="1:41" s="3" customFormat="1" x14ac:dyDescent="0.25">
      <c r="A311" s="3" t="s">
        <v>608</v>
      </c>
      <c r="B311" s="3" t="s">
        <v>1140</v>
      </c>
      <c r="C311" s="3" t="s">
        <v>1173</v>
      </c>
      <c r="D311" s="3" t="s">
        <v>1143</v>
      </c>
      <c r="E311" s="3" t="s">
        <v>1502</v>
      </c>
      <c r="F311" s="3" t="s">
        <v>1622</v>
      </c>
      <c r="G311" s="3" t="s">
        <v>673</v>
      </c>
      <c r="H311" s="3" t="s">
        <v>1620</v>
      </c>
      <c r="I311" s="3" t="s">
        <v>1700</v>
      </c>
      <c r="J311" s="3" t="s">
        <v>1656</v>
      </c>
      <c r="K311" s="3" t="s">
        <v>15</v>
      </c>
      <c r="L311" s="3" t="s">
        <v>16</v>
      </c>
      <c r="M311" s="3" t="s">
        <v>73</v>
      </c>
      <c r="N311" s="3" t="s">
        <v>2</v>
      </c>
      <c r="R311" s="3" t="s">
        <v>18</v>
      </c>
      <c r="V311" s="3" t="s">
        <v>25</v>
      </c>
      <c r="Z311" s="3" t="s">
        <v>871</v>
      </c>
      <c r="AA311" s="3" t="str">
        <f>_xlfn.XLOOKUP(Table1[[#This Row],[Metric type]],'Metric definitions'!$C$2:$C$34,'Metric definitions'!$A$2:$A$34,"Not found",0,1)</f>
        <v>Ecosystem composition</v>
      </c>
      <c r="AB311" s="3" t="s">
        <v>1149</v>
      </c>
      <c r="AC311" s="3" t="s">
        <v>1163</v>
      </c>
      <c r="AD311" s="3" t="s">
        <v>1669</v>
      </c>
      <c r="AE311" s="3" t="s">
        <v>1773</v>
      </c>
      <c r="AH311" s="3" t="s">
        <v>1165</v>
      </c>
      <c r="AJ311" s="3" t="s">
        <v>64</v>
      </c>
      <c r="AK311" s="3" t="s">
        <v>1778</v>
      </c>
      <c r="AL311" s="3" t="s">
        <v>417</v>
      </c>
      <c r="AM311" s="3" t="s">
        <v>64</v>
      </c>
      <c r="AN311" s="3" t="s">
        <v>1150</v>
      </c>
      <c r="AO311" s="3" t="s">
        <v>467</v>
      </c>
    </row>
    <row r="312" spans="1:41" s="3" customFormat="1" x14ac:dyDescent="0.25">
      <c r="A312" s="3" t="s">
        <v>608</v>
      </c>
      <c r="B312" s="3" t="s">
        <v>1140</v>
      </c>
      <c r="C312" s="3" t="s">
        <v>1175</v>
      </c>
      <c r="D312" s="3" t="s">
        <v>1143</v>
      </c>
      <c r="E312" s="3" t="s">
        <v>1502</v>
      </c>
      <c r="F312" s="3" t="s">
        <v>1622</v>
      </c>
      <c r="G312" s="3" t="s">
        <v>673</v>
      </c>
      <c r="H312" s="3" t="s">
        <v>1620</v>
      </c>
      <c r="I312" s="3" t="s">
        <v>1700</v>
      </c>
      <c r="J312" s="3" t="s">
        <v>1656</v>
      </c>
      <c r="K312" s="3" t="s">
        <v>15</v>
      </c>
      <c r="L312" s="3" t="s">
        <v>16</v>
      </c>
      <c r="M312" s="3" t="s">
        <v>73</v>
      </c>
      <c r="N312" s="3" t="s">
        <v>2</v>
      </c>
      <c r="R312" s="3" t="s">
        <v>18</v>
      </c>
      <c r="V312" s="3" t="s">
        <v>25</v>
      </c>
      <c r="Z312" s="3" t="s">
        <v>1153</v>
      </c>
      <c r="AA312" s="3" t="str">
        <f>_xlfn.XLOOKUP(Table1[[#This Row],[Metric type]],'Metric definitions'!$C$2:$C$34,'Metric definitions'!$A$2:$A$34,"Not found",0,1)</f>
        <v>Diversity</v>
      </c>
      <c r="AB312" s="3" t="s">
        <v>1154</v>
      </c>
      <c r="AC312" s="3" t="s">
        <v>1163</v>
      </c>
      <c r="AD312" s="3" t="s">
        <v>1669</v>
      </c>
      <c r="AE312" s="3" t="s">
        <v>1773</v>
      </c>
      <c r="AH312" s="3" t="s">
        <v>1165</v>
      </c>
      <c r="AJ312" s="3" t="s">
        <v>64</v>
      </c>
      <c r="AK312" s="3" t="s">
        <v>1778</v>
      </c>
      <c r="AL312" s="3" t="s">
        <v>417</v>
      </c>
      <c r="AM312" s="3" t="s">
        <v>61</v>
      </c>
      <c r="AN312" s="3" t="s">
        <v>1151</v>
      </c>
      <c r="AO312" s="3" t="s">
        <v>467</v>
      </c>
    </row>
    <row r="313" spans="1:41" s="3" customFormat="1" x14ac:dyDescent="0.25">
      <c r="A313" s="3" t="s">
        <v>608</v>
      </c>
      <c r="B313" s="3" t="s">
        <v>1140</v>
      </c>
      <c r="C313" s="3" t="s">
        <v>1174</v>
      </c>
      <c r="D313" s="3" t="s">
        <v>1143</v>
      </c>
      <c r="E313" s="3" t="s">
        <v>1502</v>
      </c>
      <c r="F313" s="3" t="s">
        <v>1622</v>
      </c>
      <c r="G313" s="3" t="s">
        <v>673</v>
      </c>
      <c r="H313" s="3" t="s">
        <v>1620</v>
      </c>
      <c r="I313" s="3" t="s">
        <v>1700</v>
      </c>
      <c r="J313" s="3" t="s">
        <v>1656</v>
      </c>
      <c r="K313" s="3" t="s">
        <v>15</v>
      </c>
      <c r="L313" s="3" t="s">
        <v>16</v>
      </c>
      <c r="M313" s="3" t="s">
        <v>73</v>
      </c>
      <c r="N313" s="3" t="s">
        <v>2</v>
      </c>
      <c r="R313" s="3" t="s">
        <v>18</v>
      </c>
      <c r="V313" s="3" t="s">
        <v>25</v>
      </c>
      <c r="Z313" s="3" t="s">
        <v>1153</v>
      </c>
      <c r="AA313" s="3" t="str">
        <f>_xlfn.XLOOKUP(Table1[[#This Row],[Metric type]],'Metric definitions'!$C$2:$C$34,'Metric definitions'!$A$2:$A$34,"Not found",0,1)</f>
        <v>Diversity</v>
      </c>
      <c r="AB313" s="3" t="s">
        <v>1155</v>
      </c>
      <c r="AC313" s="3" t="s">
        <v>1163</v>
      </c>
      <c r="AD313" s="3" t="s">
        <v>1669</v>
      </c>
      <c r="AE313" s="3" t="s">
        <v>1773</v>
      </c>
      <c r="AH313" s="3" t="s">
        <v>1165</v>
      </c>
      <c r="AJ313" s="3" t="s">
        <v>64</v>
      </c>
      <c r="AK313" s="3" t="s">
        <v>1778</v>
      </c>
      <c r="AL313" s="3" t="s">
        <v>417</v>
      </c>
      <c r="AM313" s="3" t="s">
        <v>184</v>
      </c>
      <c r="AN313" s="3" t="s">
        <v>1152</v>
      </c>
      <c r="AO313" s="3" t="s">
        <v>467</v>
      </c>
    </row>
    <row r="314" spans="1:41" s="3" customFormat="1" x14ac:dyDescent="0.25">
      <c r="A314" s="3" t="s">
        <v>608</v>
      </c>
      <c r="B314" s="3" t="s">
        <v>1140</v>
      </c>
      <c r="C314" s="3" t="s">
        <v>1176</v>
      </c>
      <c r="D314" s="3" t="s">
        <v>1143</v>
      </c>
      <c r="E314" s="3" t="s">
        <v>1502</v>
      </c>
      <c r="F314" s="3" t="s">
        <v>1622</v>
      </c>
      <c r="G314" s="3" t="s">
        <v>673</v>
      </c>
      <c r="H314" s="3" t="s">
        <v>1620</v>
      </c>
      <c r="I314" s="3" t="s">
        <v>1700</v>
      </c>
      <c r="J314" s="3" t="s">
        <v>1656</v>
      </c>
      <c r="K314" s="3" t="s">
        <v>15</v>
      </c>
      <c r="L314" s="3" t="s">
        <v>16</v>
      </c>
      <c r="M314" s="3" t="s">
        <v>73</v>
      </c>
      <c r="N314" s="3" t="s">
        <v>2</v>
      </c>
      <c r="R314" s="3" t="s">
        <v>18</v>
      </c>
      <c r="V314" s="3" t="s">
        <v>25</v>
      </c>
      <c r="Z314" s="3" t="s">
        <v>1153</v>
      </c>
      <c r="AA314" s="3" t="str">
        <f>_xlfn.XLOOKUP(Table1[[#This Row],[Metric type]],'Metric definitions'!$C$2:$C$34,'Metric definitions'!$A$2:$A$34,"Not found",0,1)</f>
        <v>Diversity</v>
      </c>
      <c r="AB314" s="3" t="s">
        <v>1156</v>
      </c>
      <c r="AC314" s="3" t="s">
        <v>1163</v>
      </c>
      <c r="AD314" s="3" t="s">
        <v>1669</v>
      </c>
      <c r="AE314" s="3" t="s">
        <v>1773</v>
      </c>
      <c r="AH314" s="3" t="s">
        <v>1165</v>
      </c>
      <c r="AJ314" s="3" t="s">
        <v>64</v>
      </c>
      <c r="AK314" s="3" t="s">
        <v>1778</v>
      </c>
      <c r="AL314" s="3" t="s">
        <v>417</v>
      </c>
      <c r="AM314" s="3" t="s">
        <v>61</v>
      </c>
      <c r="AN314" s="3" t="s">
        <v>1167</v>
      </c>
      <c r="AO314" s="3" t="s">
        <v>467</v>
      </c>
    </row>
    <row r="315" spans="1:41" s="3" customFormat="1" x14ac:dyDescent="0.25">
      <c r="A315" s="3" t="s">
        <v>608</v>
      </c>
      <c r="B315" s="3" t="s">
        <v>1140</v>
      </c>
      <c r="C315" s="3" t="s">
        <v>1177</v>
      </c>
      <c r="D315" s="3" t="s">
        <v>1143</v>
      </c>
      <c r="E315" s="3" t="s">
        <v>1502</v>
      </c>
      <c r="F315" s="3" t="s">
        <v>1622</v>
      </c>
      <c r="G315" s="3" t="s">
        <v>673</v>
      </c>
      <c r="H315" s="3" t="s">
        <v>1620</v>
      </c>
      <c r="I315" s="3" t="s">
        <v>1700</v>
      </c>
      <c r="J315" s="3" t="s">
        <v>1656</v>
      </c>
      <c r="K315" s="3" t="s">
        <v>15</v>
      </c>
      <c r="L315" s="3" t="s">
        <v>16</v>
      </c>
      <c r="M315" s="3" t="s">
        <v>73</v>
      </c>
      <c r="N315" s="3" t="s">
        <v>2</v>
      </c>
      <c r="R315" s="3" t="s">
        <v>18</v>
      </c>
      <c r="V315" s="3" t="s">
        <v>25</v>
      </c>
      <c r="Z315" s="3" t="s">
        <v>119</v>
      </c>
      <c r="AA315" s="3" t="str">
        <f>_xlfn.XLOOKUP(Table1[[#This Row],[Metric type]],'Metric definitions'!$C$2:$C$34,'Metric definitions'!$A$2:$A$34,"Not found",0,1)</f>
        <v>Ecosystem functioning and population dynamics</v>
      </c>
      <c r="AB315" s="3" t="s">
        <v>1157</v>
      </c>
      <c r="AC315" s="3" t="s">
        <v>1163</v>
      </c>
      <c r="AD315" s="3" t="s">
        <v>1669</v>
      </c>
      <c r="AE315" s="3" t="s">
        <v>1773</v>
      </c>
      <c r="AH315" s="3" t="s">
        <v>1165</v>
      </c>
      <c r="AJ315" s="3" t="s">
        <v>64</v>
      </c>
      <c r="AK315" s="3" t="s">
        <v>1778</v>
      </c>
      <c r="AL315" s="3" t="s">
        <v>417</v>
      </c>
      <c r="AM315" s="3" t="s">
        <v>61</v>
      </c>
      <c r="AN315" s="3" t="s">
        <v>1160</v>
      </c>
      <c r="AO315" s="3" t="s">
        <v>467</v>
      </c>
    </row>
    <row r="316" spans="1:41" s="3" customFormat="1" x14ac:dyDescent="0.25">
      <c r="A316" s="3" t="s">
        <v>608</v>
      </c>
      <c r="B316" s="3" t="s">
        <v>1140</v>
      </c>
      <c r="C316" s="3" t="s">
        <v>1178</v>
      </c>
      <c r="D316" s="3" t="s">
        <v>1143</v>
      </c>
      <c r="E316" s="3" t="s">
        <v>1502</v>
      </c>
      <c r="F316" s="3" t="s">
        <v>1622</v>
      </c>
      <c r="G316" s="3" t="s">
        <v>673</v>
      </c>
      <c r="H316" s="3" t="s">
        <v>1620</v>
      </c>
      <c r="I316" s="3" t="s">
        <v>1700</v>
      </c>
      <c r="J316" s="3" t="s">
        <v>1656</v>
      </c>
      <c r="K316" s="3" t="s">
        <v>15</v>
      </c>
      <c r="L316" s="3" t="s">
        <v>16</v>
      </c>
      <c r="M316" s="3" t="s">
        <v>73</v>
      </c>
      <c r="N316" s="3" t="s">
        <v>2</v>
      </c>
      <c r="R316" s="3" t="s">
        <v>18</v>
      </c>
      <c r="V316" s="3" t="s">
        <v>25</v>
      </c>
      <c r="Z316" s="3" t="s">
        <v>120</v>
      </c>
      <c r="AA316" s="3" t="str">
        <f>_xlfn.XLOOKUP(Table1[[#This Row],[Metric type]],'Metric definitions'!$C$2:$C$34,'Metric definitions'!$A$2:$A$34,"Not found",0,1)</f>
        <v>Ecosystem functioning and population dynamics</v>
      </c>
      <c r="AB316" s="3" t="s">
        <v>1158</v>
      </c>
      <c r="AC316" s="3" t="s">
        <v>1163</v>
      </c>
      <c r="AD316" s="3" t="s">
        <v>1669</v>
      </c>
      <c r="AE316" s="3" t="s">
        <v>1773</v>
      </c>
      <c r="AH316" s="3" t="s">
        <v>1165</v>
      </c>
      <c r="AJ316" s="3" t="s">
        <v>64</v>
      </c>
      <c r="AK316" s="3" t="s">
        <v>1778</v>
      </c>
      <c r="AL316" s="3" t="s">
        <v>417</v>
      </c>
      <c r="AM316" s="3" t="s">
        <v>61</v>
      </c>
      <c r="AN316" s="3" t="s">
        <v>1161</v>
      </c>
      <c r="AO316" s="3" t="s">
        <v>467</v>
      </c>
    </row>
    <row r="317" spans="1:41" s="3" customFormat="1" x14ac:dyDescent="0.25">
      <c r="A317" s="3" t="s">
        <v>1197</v>
      </c>
      <c r="B317" s="3" t="s">
        <v>1179</v>
      </c>
      <c r="C317" s="3" t="s">
        <v>1180</v>
      </c>
      <c r="D317" s="3" t="s">
        <v>1181</v>
      </c>
      <c r="E317" s="3" t="s">
        <v>1502</v>
      </c>
      <c r="F317" s="3" t="s">
        <v>1622</v>
      </c>
      <c r="G317" s="3" t="s">
        <v>673</v>
      </c>
      <c r="H317" s="3" t="s">
        <v>1620</v>
      </c>
      <c r="I317" s="3" t="s">
        <v>1700</v>
      </c>
      <c r="J317" s="3" t="s">
        <v>1656</v>
      </c>
      <c r="K317" s="3" t="s">
        <v>15</v>
      </c>
      <c r="L317" s="3" t="s">
        <v>20</v>
      </c>
      <c r="N317" s="3" t="s">
        <v>2</v>
      </c>
      <c r="P317" s="3" t="s">
        <v>2</v>
      </c>
      <c r="R317" s="3" t="s">
        <v>18</v>
      </c>
      <c r="V317" s="3" t="s">
        <v>1192</v>
      </c>
      <c r="Z317" s="3" t="s">
        <v>871</v>
      </c>
      <c r="AA317" s="3" t="str">
        <f>_xlfn.XLOOKUP(Table1[[#This Row],[Metric type]],'Metric definitions'!$C$2:$C$34,'Metric definitions'!$A$2:$A$34,"Not found",0,1)</f>
        <v>Ecosystem composition</v>
      </c>
      <c r="AB317" s="3" t="s">
        <v>1183</v>
      </c>
      <c r="AC317" s="3" t="s">
        <v>62</v>
      </c>
      <c r="AD317" s="3" t="s">
        <v>62</v>
      </c>
      <c r="AE317" s="3" t="s">
        <v>1770</v>
      </c>
      <c r="AG317" s="3" t="s">
        <v>102</v>
      </c>
      <c r="AH317" s="3" t="s">
        <v>1182</v>
      </c>
      <c r="AJ317" s="3" t="s">
        <v>184</v>
      </c>
      <c r="AK317" s="3" t="s">
        <v>1777</v>
      </c>
      <c r="AL317" s="3" t="s">
        <v>67</v>
      </c>
      <c r="AM317" s="3" t="s">
        <v>187</v>
      </c>
      <c r="AN317" s="3" t="s">
        <v>1184</v>
      </c>
      <c r="AO317" s="3" t="s">
        <v>898</v>
      </c>
    </row>
    <row r="318" spans="1:41" s="3" customFormat="1" x14ac:dyDescent="0.25">
      <c r="A318" s="3" t="s">
        <v>1197</v>
      </c>
      <c r="B318" s="3" t="s">
        <v>1179</v>
      </c>
      <c r="C318" s="3" t="s">
        <v>1193</v>
      </c>
      <c r="D318" s="3" t="s">
        <v>1181</v>
      </c>
      <c r="E318" s="3" t="s">
        <v>1502</v>
      </c>
      <c r="F318" s="3" t="s">
        <v>1622</v>
      </c>
      <c r="G318" s="3" t="s">
        <v>673</v>
      </c>
      <c r="H318" s="3" t="s">
        <v>1620</v>
      </c>
      <c r="I318" s="3" t="s">
        <v>1700</v>
      </c>
      <c r="J318" s="3" t="s">
        <v>1656</v>
      </c>
      <c r="K318" s="3" t="s">
        <v>15</v>
      </c>
      <c r="L318" s="3" t="s">
        <v>20</v>
      </c>
      <c r="N318" s="3" t="s">
        <v>2</v>
      </c>
      <c r="P318" s="3" t="s">
        <v>2</v>
      </c>
      <c r="Q318" s="3" t="s">
        <v>1191</v>
      </c>
      <c r="R318" s="3" t="s">
        <v>18</v>
      </c>
      <c r="V318" s="3" t="s">
        <v>1192</v>
      </c>
      <c r="Z318" s="3" t="s">
        <v>644</v>
      </c>
      <c r="AA318" s="3" t="str">
        <f>_xlfn.XLOOKUP(Table1[[#This Row],[Metric type]],'Metric definitions'!$C$2:$C$34,'Metric definitions'!$A$2:$A$34,"Not found",0,1)</f>
        <v>Habitat quality</v>
      </c>
      <c r="AB318" s="3" t="s">
        <v>1185</v>
      </c>
      <c r="AC318" s="3" t="s">
        <v>418</v>
      </c>
      <c r="AD318" s="3" t="s">
        <v>1669</v>
      </c>
      <c r="AE318" s="3" t="s">
        <v>1770</v>
      </c>
      <c r="AG318" s="3" t="s">
        <v>102</v>
      </c>
      <c r="AH318" s="3" t="s">
        <v>1190</v>
      </c>
      <c r="AI318" s="3" t="s">
        <v>2</v>
      </c>
      <c r="AJ318" s="3" t="s">
        <v>76</v>
      </c>
      <c r="AK318" s="3" t="s">
        <v>1777</v>
      </c>
      <c r="AL318" s="3" t="s">
        <v>67</v>
      </c>
      <c r="AM318" s="3" t="s">
        <v>187</v>
      </c>
      <c r="AN318" s="3" t="s">
        <v>1189</v>
      </c>
      <c r="AO318" s="3" t="s">
        <v>898</v>
      </c>
    </row>
    <row r="319" spans="1:41" s="3" customFormat="1" x14ac:dyDescent="0.25">
      <c r="A319" s="3" t="s">
        <v>1197</v>
      </c>
      <c r="B319" s="3" t="s">
        <v>1179</v>
      </c>
      <c r="C319" s="3" t="s">
        <v>1194</v>
      </c>
      <c r="D319" s="3" t="s">
        <v>1181</v>
      </c>
      <c r="E319" s="3" t="s">
        <v>1502</v>
      </c>
      <c r="F319" s="3" t="s">
        <v>1622</v>
      </c>
      <c r="G319" s="3" t="s">
        <v>673</v>
      </c>
      <c r="H319" s="3" t="s">
        <v>1620</v>
      </c>
      <c r="I319" s="3" t="s">
        <v>1700</v>
      </c>
      <c r="J319" s="3" t="s">
        <v>1656</v>
      </c>
      <c r="K319" s="3" t="s">
        <v>15</v>
      </c>
      <c r="L319" s="3" t="s">
        <v>20</v>
      </c>
      <c r="N319" s="3" t="s">
        <v>2</v>
      </c>
      <c r="P319" s="3" t="s">
        <v>2</v>
      </c>
      <c r="R319" s="3" t="s">
        <v>18</v>
      </c>
      <c r="V319" s="3" t="s">
        <v>1192</v>
      </c>
      <c r="Z319" s="3" t="s">
        <v>1058</v>
      </c>
      <c r="AA319" s="3" t="str">
        <f>_xlfn.XLOOKUP(Table1[[#This Row],[Metric type]],'Metric definitions'!$C$2:$C$34,'Metric definitions'!$A$2:$A$34,"Not found",0,1)</f>
        <v>Conservation status</v>
      </c>
      <c r="AB319" s="3" t="s">
        <v>1186</v>
      </c>
      <c r="AC319" s="3" t="s">
        <v>460</v>
      </c>
      <c r="AD319" s="3" t="s">
        <v>1668</v>
      </c>
      <c r="AE319" s="3" t="s">
        <v>1770</v>
      </c>
      <c r="AG319" s="3" t="s">
        <v>102</v>
      </c>
      <c r="AH319" s="3" t="s">
        <v>1188</v>
      </c>
      <c r="AJ319" s="3" t="s">
        <v>64</v>
      </c>
      <c r="AK319" s="3" t="s">
        <v>1777</v>
      </c>
      <c r="AL319" s="3" t="s">
        <v>67</v>
      </c>
      <c r="AM319" s="3" t="s">
        <v>187</v>
      </c>
      <c r="AN319" s="3" t="s">
        <v>1187</v>
      </c>
      <c r="AO319" s="3" t="s">
        <v>898</v>
      </c>
    </row>
    <row r="320" spans="1:41" s="3" customFormat="1" x14ac:dyDescent="0.25">
      <c r="A320" s="3" t="s">
        <v>609</v>
      </c>
      <c r="B320" s="5" t="s">
        <v>1195</v>
      </c>
      <c r="C320" s="3" t="s">
        <v>1196</v>
      </c>
      <c r="D320" s="3" t="s">
        <v>1198</v>
      </c>
      <c r="E320" s="3" t="s">
        <v>1502</v>
      </c>
      <c r="F320" s="3" t="s">
        <v>1622</v>
      </c>
      <c r="G320" s="3" t="s">
        <v>673</v>
      </c>
      <c r="H320" s="3" t="s">
        <v>1620</v>
      </c>
      <c r="I320" s="3" t="s">
        <v>1700</v>
      </c>
      <c r="J320" s="3" t="s">
        <v>1656</v>
      </c>
      <c r="K320" s="3" t="s">
        <v>15</v>
      </c>
      <c r="L320" s="3" t="s">
        <v>20</v>
      </c>
      <c r="N320" s="3" t="s">
        <v>2</v>
      </c>
      <c r="R320" s="3" t="s">
        <v>18</v>
      </c>
      <c r="V320" s="3" t="s">
        <v>25</v>
      </c>
      <c r="Z320" s="3" t="s">
        <v>237</v>
      </c>
      <c r="AA320" s="3" t="str">
        <f>_xlfn.XLOOKUP(Table1[[#This Row],[Metric type]],'Metric definitions'!$C$2:$C$34,'Metric definitions'!$A$2:$A$34,"Not found",0,1)</f>
        <v>Diversity</v>
      </c>
      <c r="AC320" s="3" t="s">
        <v>109</v>
      </c>
      <c r="AD320" s="3" t="s">
        <v>109</v>
      </c>
      <c r="AE320" s="3" t="s">
        <v>1771</v>
      </c>
      <c r="AF320" s="3" t="s">
        <v>1212</v>
      </c>
      <c r="AH320" s="3" t="s">
        <v>1211</v>
      </c>
      <c r="AJ320" s="3" t="s">
        <v>64</v>
      </c>
      <c r="AK320" s="3" t="s">
        <v>1777</v>
      </c>
      <c r="AL320" s="3" t="s">
        <v>110</v>
      </c>
      <c r="AM320" s="3" t="s">
        <v>61</v>
      </c>
      <c r="AN320" s="3" t="s">
        <v>1214</v>
      </c>
      <c r="AO320" s="3" t="s">
        <v>68</v>
      </c>
    </row>
    <row r="321" spans="1:41" s="3" customFormat="1" x14ac:dyDescent="0.25">
      <c r="A321" s="3" t="s">
        <v>609</v>
      </c>
      <c r="B321" s="5" t="s">
        <v>1195</v>
      </c>
      <c r="C321" s="3" t="s">
        <v>1220</v>
      </c>
      <c r="D321" s="3" t="s">
        <v>1198</v>
      </c>
      <c r="E321" s="3" t="s">
        <v>1502</v>
      </c>
      <c r="F321" s="3" t="s">
        <v>1622</v>
      </c>
      <c r="G321" s="3" t="s">
        <v>673</v>
      </c>
      <c r="H321" s="3" t="s">
        <v>1620</v>
      </c>
      <c r="I321" s="3" t="s">
        <v>1700</v>
      </c>
      <c r="J321" s="3" t="s">
        <v>1656</v>
      </c>
      <c r="K321" s="3" t="s">
        <v>15</v>
      </c>
      <c r="L321" s="3" t="s">
        <v>20</v>
      </c>
      <c r="N321" s="3" t="s">
        <v>2</v>
      </c>
      <c r="R321" s="3" t="s">
        <v>18</v>
      </c>
      <c r="V321" s="3" t="s">
        <v>25</v>
      </c>
      <c r="Z321" s="3" t="s">
        <v>1468</v>
      </c>
      <c r="AA321" s="3" t="str">
        <f>_xlfn.XLOOKUP(Table1[[#This Row],[Metric type]],'Metric definitions'!$C$2:$C$34,'Metric definitions'!$A$2:$A$34,"Not found",0,1)</f>
        <v>Ecosystem composition</v>
      </c>
      <c r="AB321" s="3" t="s">
        <v>1199</v>
      </c>
      <c r="AC321" s="3" t="s">
        <v>109</v>
      </c>
      <c r="AD321" s="3" t="s">
        <v>109</v>
      </c>
      <c r="AE321" s="3" t="s">
        <v>1771</v>
      </c>
      <c r="AF321" s="3" t="s">
        <v>1212</v>
      </c>
      <c r="AH321" s="3" t="s">
        <v>1211</v>
      </c>
      <c r="AJ321" s="3" t="s">
        <v>64</v>
      </c>
      <c r="AK321" s="3" t="s">
        <v>1777</v>
      </c>
      <c r="AL321" s="3" t="s">
        <v>110</v>
      </c>
      <c r="AM321" s="3" t="s">
        <v>61</v>
      </c>
      <c r="AN321" s="3" t="s">
        <v>1213</v>
      </c>
      <c r="AO321" s="3" t="s">
        <v>68</v>
      </c>
    </row>
    <row r="322" spans="1:41" s="3" customFormat="1" x14ac:dyDescent="0.25">
      <c r="A322" s="3" t="s">
        <v>609</v>
      </c>
      <c r="B322" s="5" t="s">
        <v>1195</v>
      </c>
      <c r="C322" s="3" t="s">
        <v>1221</v>
      </c>
      <c r="D322" s="3" t="s">
        <v>1198</v>
      </c>
      <c r="E322" s="3" t="s">
        <v>1502</v>
      </c>
      <c r="F322" s="3" t="s">
        <v>1622</v>
      </c>
      <c r="G322" s="3" t="s">
        <v>673</v>
      </c>
      <c r="H322" s="3" t="s">
        <v>1620</v>
      </c>
      <c r="I322" s="3" t="s">
        <v>1700</v>
      </c>
      <c r="J322" s="3" t="s">
        <v>1656</v>
      </c>
      <c r="K322" s="3" t="s">
        <v>15</v>
      </c>
      <c r="L322" s="3" t="s">
        <v>20</v>
      </c>
      <c r="N322" s="3" t="s">
        <v>2</v>
      </c>
      <c r="R322" s="3" t="s">
        <v>18</v>
      </c>
      <c r="V322" s="3" t="s">
        <v>25</v>
      </c>
      <c r="Z322" s="3" t="s">
        <v>946</v>
      </c>
      <c r="AA322" s="3" t="str">
        <f>_xlfn.XLOOKUP(Table1[[#This Row],[Metric type]],'Metric definitions'!$C$2:$C$34,'Metric definitions'!$A$2:$A$34,"Not found",0,1)</f>
        <v>Diversity</v>
      </c>
      <c r="AB322" s="3" t="s">
        <v>299</v>
      </c>
      <c r="AC322" s="3" t="s">
        <v>109</v>
      </c>
      <c r="AD322" s="3" t="s">
        <v>109</v>
      </c>
      <c r="AE322" s="3" t="s">
        <v>1771</v>
      </c>
      <c r="AF322" s="3" t="s">
        <v>1212</v>
      </c>
      <c r="AH322" s="3" t="s">
        <v>1211</v>
      </c>
      <c r="AJ322" s="3" t="s">
        <v>64</v>
      </c>
      <c r="AK322" s="3" t="s">
        <v>1777</v>
      </c>
      <c r="AL322" s="3" t="s">
        <v>110</v>
      </c>
      <c r="AM322" s="3" t="s">
        <v>61</v>
      </c>
      <c r="AN322" s="3" t="s">
        <v>1215</v>
      </c>
      <c r="AO322" s="3" t="s">
        <v>68</v>
      </c>
    </row>
    <row r="323" spans="1:41" s="3" customFormat="1" x14ac:dyDescent="0.25">
      <c r="A323" s="3" t="s">
        <v>609</v>
      </c>
      <c r="B323" s="5" t="s">
        <v>1195</v>
      </c>
      <c r="C323" s="3" t="s">
        <v>1222</v>
      </c>
      <c r="D323" s="3" t="s">
        <v>1198</v>
      </c>
      <c r="E323" s="3" t="s">
        <v>1502</v>
      </c>
      <c r="F323" s="3" t="s">
        <v>1622</v>
      </c>
      <c r="G323" s="3" t="s">
        <v>673</v>
      </c>
      <c r="H323" s="3" t="s">
        <v>1620</v>
      </c>
      <c r="I323" s="3" t="s">
        <v>1700</v>
      </c>
      <c r="J323" s="3" t="s">
        <v>1656</v>
      </c>
      <c r="K323" s="3" t="s">
        <v>15</v>
      </c>
      <c r="L323" s="3" t="s">
        <v>20</v>
      </c>
      <c r="N323" s="3" t="s">
        <v>2</v>
      </c>
      <c r="R323" s="3" t="s">
        <v>18</v>
      </c>
      <c r="V323" s="3" t="s">
        <v>25</v>
      </c>
      <c r="Z323" s="3" t="s">
        <v>946</v>
      </c>
      <c r="AA323" s="3" t="str">
        <f>_xlfn.XLOOKUP(Table1[[#This Row],[Metric type]],'Metric definitions'!$C$2:$C$34,'Metric definitions'!$A$2:$A$34,"Not found",0,1)</f>
        <v>Diversity</v>
      </c>
      <c r="AB323" s="3" t="s">
        <v>1465</v>
      </c>
      <c r="AC323" s="3" t="s">
        <v>109</v>
      </c>
      <c r="AD323" s="3" t="s">
        <v>109</v>
      </c>
      <c r="AE323" s="3" t="s">
        <v>1771</v>
      </c>
      <c r="AF323" s="3" t="s">
        <v>1212</v>
      </c>
      <c r="AH323" s="3" t="s">
        <v>1211</v>
      </c>
      <c r="AJ323" s="3" t="s">
        <v>64</v>
      </c>
      <c r="AK323" s="3" t="s">
        <v>1777</v>
      </c>
      <c r="AL323" s="3" t="s">
        <v>110</v>
      </c>
      <c r="AM323" s="3" t="s">
        <v>61</v>
      </c>
      <c r="AN323" s="3" t="s">
        <v>1216</v>
      </c>
      <c r="AO323" s="3" t="s">
        <v>68</v>
      </c>
    </row>
    <row r="324" spans="1:41" s="3" customFormat="1" x14ac:dyDescent="0.25">
      <c r="A324" s="3" t="s">
        <v>609</v>
      </c>
      <c r="B324" s="5" t="s">
        <v>1195</v>
      </c>
      <c r="C324" s="3" t="s">
        <v>1223</v>
      </c>
      <c r="D324" s="3" t="s">
        <v>1198</v>
      </c>
      <c r="E324" s="3" t="s">
        <v>1502</v>
      </c>
      <c r="F324" s="3" t="s">
        <v>1622</v>
      </c>
      <c r="G324" s="3" t="s">
        <v>673</v>
      </c>
      <c r="H324" s="3" t="s">
        <v>1620</v>
      </c>
      <c r="I324" s="3" t="s">
        <v>1700</v>
      </c>
      <c r="J324" s="3" t="s">
        <v>1656</v>
      </c>
      <c r="K324" s="3" t="s">
        <v>15</v>
      </c>
      <c r="L324" s="3" t="s">
        <v>20</v>
      </c>
      <c r="N324" s="3" t="s">
        <v>2</v>
      </c>
      <c r="R324" s="3" t="s">
        <v>18</v>
      </c>
      <c r="V324" s="3" t="s">
        <v>25</v>
      </c>
      <c r="Z324" s="3" t="s">
        <v>1057</v>
      </c>
      <c r="AA324" s="3" t="str">
        <f>_xlfn.XLOOKUP(Table1[[#This Row],[Metric type]],'Metric definitions'!$C$2:$C$34,'Metric definitions'!$A$2:$A$34,"Not found",0,1)</f>
        <v>Biomass</v>
      </c>
      <c r="AB324" s="3" t="s">
        <v>1205</v>
      </c>
      <c r="AC324" s="3" t="s">
        <v>109</v>
      </c>
      <c r="AD324" s="3" t="s">
        <v>109</v>
      </c>
      <c r="AE324" s="3" t="s">
        <v>1771</v>
      </c>
      <c r="AF324" s="3" t="s">
        <v>1212</v>
      </c>
      <c r="AH324" s="3" t="s">
        <v>1211</v>
      </c>
      <c r="AJ324" s="3" t="s">
        <v>64</v>
      </c>
      <c r="AK324" s="3" t="s">
        <v>1777</v>
      </c>
      <c r="AL324" s="3" t="s">
        <v>110</v>
      </c>
      <c r="AM324" s="3" t="s">
        <v>61</v>
      </c>
      <c r="AN324" s="3" t="s">
        <v>1206</v>
      </c>
      <c r="AO324" s="3" t="s">
        <v>68</v>
      </c>
    </row>
    <row r="325" spans="1:41" s="3" customFormat="1" x14ac:dyDescent="0.25">
      <c r="A325" s="3" t="s">
        <v>609</v>
      </c>
      <c r="B325" s="5" t="s">
        <v>1195</v>
      </c>
      <c r="C325" s="3" t="s">
        <v>1224</v>
      </c>
      <c r="D325" s="3" t="s">
        <v>1198</v>
      </c>
      <c r="E325" s="3" t="s">
        <v>1502</v>
      </c>
      <c r="F325" s="3" t="s">
        <v>1622</v>
      </c>
      <c r="G325" s="3" t="s">
        <v>673</v>
      </c>
      <c r="H325" s="3" t="s">
        <v>1620</v>
      </c>
      <c r="I325" s="3" t="s">
        <v>1700</v>
      </c>
      <c r="J325" s="3" t="s">
        <v>1656</v>
      </c>
      <c r="K325" s="3" t="s">
        <v>15</v>
      </c>
      <c r="L325" s="3" t="s">
        <v>20</v>
      </c>
      <c r="N325" s="3" t="s">
        <v>2</v>
      </c>
      <c r="R325" s="3" t="s">
        <v>18</v>
      </c>
      <c r="V325" s="3" t="s">
        <v>25</v>
      </c>
      <c r="Z325" s="3" t="s">
        <v>87</v>
      </c>
      <c r="AA325" s="3" t="str">
        <f>_xlfn.XLOOKUP(Table1[[#This Row],[Metric type]],'Metric definitions'!$C$2:$C$34,'Metric definitions'!$A$2:$A$34,"Not found",0,1)</f>
        <v>Biomass</v>
      </c>
      <c r="AB325" s="3" t="s">
        <v>345</v>
      </c>
      <c r="AC325" s="3" t="s">
        <v>62</v>
      </c>
      <c r="AD325" s="3" t="s">
        <v>62</v>
      </c>
      <c r="AE325" s="3" t="s">
        <v>1771</v>
      </c>
      <c r="AG325" s="3" t="s">
        <v>102</v>
      </c>
      <c r="AH325" s="3" t="s">
        <v>1217</v>
      </c>
      <c r="AJ325" s="3" t="s">
        <v>184</v>
      </c>
      <c r="AK325" s="3" t="s">
        <v>1777</v>
      </c>
      <c r="AL325" s="3" t="s">
        <v>67</v>
      </c>
      <c r="AM325" s="3" t="s">
        <v>61</v>
      </c>
      <c r="AN325" s="3" t="s">
        <v>1200</v>
      </c>
      <c r="AO325" s="3" t="s">
        <v>68</v>
      </c>
    </row>
    <row r="326" spans="1:41" s="3" customFormat="1" x14ac:dyDescent="0.25">
      <c r="A326" s="3" t="s">
        <v>609</v>
      </c>
      <c r="B326" s="5" t="s">
        <v>1195</v>
      </c>
      <c r="C326" s="3" t="s">
        <v>1225</v>
      </c>
      <c r="D326" s="3" t="s">
        <v>1198</v>
      </c>
      <c r="E326" s="3" t="s">
        <v>1502</v>
      </c>
      <c r="F326" s="3" t="s">
        <v>1622</v>
      </c>
      <c r="G326" s="3" t="s">
        <v>673</v>
      </c>
      <c r="H326" s="3" t="s">
        <v>1620</v>
      </c>
      <c r="I326" s="3" t="s">
        <v>1700</v>
      </c>
      <c r="J326" s="3" t="s">
        <v>1656</v>
      </c>
      <c r="K326" s="3" t="s">
        <v>15</v>
      </c>
      <c r="L326" s="3" t="s">
        <v>20</v>
      </c>
      <c r="N326" s="3" t="s">
        <v>2</v>
      </c>
      <c r="R326" s="3" t="s">
        <v>18</v>
      </c>
      <c r="V326" s="3" t="s">
        <v>25</v>
      </c>
      <c r="Z326" s="3" t="s">
        <v>761</v>
      </c>
      <c r="AA326" s="3" t="str">
        <f>_xlfn.XLOOKUP(Table1[[#This Row],[Metric type]],'Metric definitions'!$C$2:$C$34,'Metric definitions'!$A$2:$A$34,"Not found",0,1)</f>
        <v>Ecosystem composition</v>
      </c>
      <c r="AB326" s="3" t="s">
        <v>1201</v>
      </c>
      <c r="AC326" s="3" t="s">
        <v>62</v>
      </c>
      <c r="AD326" s="3" t="s">
        <v>62</v>
      </c>
      <c r="AE326" s="3" t="s">
        <v>1771</v>
      </c>
      <c r="AG326" s="3" t="s">
        <v>102</v>
      </c>
      <c r="AH326" s="3" t="s">
        <v>1217</v>
      </c>
      <c r="AJ326" s="3" t="s">
        <v>184</v>
      </c>
      <c r="AK326" s="3" t="s">
        <v>1777</v>
      </c>
      <c r="AL326" s="3" t="s">
        <v>67</v>
      </c>
      <c r="AM326" s="3" t="s">
        <v>184</v>
      </c>
      <c r="AN326" s="3" t="s">
        <v>1202</v>
      </c>
      <c r="AO326" s="3" t="s">
        <v>68</v>
      </c>
    </row>
    <row r="327" spans="1:41" s="3" customFormat="1" x14ac:dyDescent="0.25">
      <c r="A327" s="3" t="s">
        <v>609</v>
      </c>
      <c r="B327" s="5" t="s">
        <v>1195</v>
      </c>
      <c r="C327" s="3" t="s">
        <v>1226</v>
      </c>
      <c r="D327" s="3" t="s">
        <v>1198</v>
      </c>
      <c r="E327" s="3" t="s">
        <v>1502</v>
      </c>
      <c r="F327" s="3" t="s">
        <v>1622</v>
      </c>
      <c r="G327" s="3" t="s">
        <v>673</v>
      </c>
      <c r="H327" s="3" t="s">
        <v>1620</v>
      </c>
      <c r="I327" s="3" t="s">
        <v>1700</v>
      </c>
      <c r="J327" s="3" t="s">
        <v>1656</v>
      </c>
      <c r="K327" s="3" t="s">
        <v>15</v>
      </c>
      <c r="L327" s="3" t="s">
        <v>20</v>
      </c>
      <c r="N327" s="3" t="s">
        <v>2</v>
      </c>
      <c r="R327" s="3" t="s">
        <v>21</v>
      </c>
      <c r="W327" s="3" t="s">
        <v>2</v>
      </c>
      <c r="Z327" s="3" t="s">
        <v>761</v>
      </c>
      <c r="AA327" s="3" t="str">
        <f>_xlfn.XLOOKUP(Table1[[#This Row],[Metric type]],'Metric definitions'!$C$2:$C$34,'Metric definitions'!$A$2:$A$34,"Not found",0,1)</f>
        <v>Ecosystem composition</v>
      </c>
      <c r="AB327" s="3" t="s">
        <v>1203</v>
      </c>
      <c r="AC327" s="3" t="s">
        <v>62</v>
      </c>
      <c r="AD327" s="3" t="s">
        <v>62</v>
      </c>
      <c r="AE327" s="3" t="s">
        <v>1771</v>
      </c>
      <c r="AG327" s="3" t="s">
        <v>102</v>
      </c>
      <c r="AH327" s="3" t="s">
        <v>1218</v>
      </c>
      <c r="AJ327" s="3" t="s">
        <v>1133</v>
      </c>
      <c r="AK327" s="3" t="s">
        <v>1777</v>
      </c>
      <c r="AL327" s="3" t="s">
        <v>67</v>
      </c>
      <c r="AM327" s="3" t="s">
        <v>64</v>
      </c>
      <c r="AN327" s="3" t="s">
        <v>1204</v>
      </c>
      <c r="AO327" s="3" t="s">
        <v>68</v>
      </c>
    </row>
    <row r="328" spans="1:41" s="3" customFormat="1" x14ac:dyDescent="0.25">
      <c r="A328" s="3" t="s">
        <v>609</v>
      </c>
      <c r="B328" s="5" t="s">
        <v>1195</v>
      </c>
      <c r="C328" s="3" t="s">
        <v>1227</v>
      </c>
      <c r="D328" s="3" t="s">
        <v>1198</v>
      </c>
      <c r="E328" s="3" t="s">
        <v>1502</v>
      </c>
      <c r="F328" s="3" t="s">
        <v>1622</v>
      </c>
      <c r="G328" s="3" t="s">
        <v>673</v>
      </c>
      <c r="H328" s="3" t="s">
        <v>1620</v>
      </c>
      <c r="I328" s="3" t="s">
        <v>1700</v>
      </c>
      <c r="J328" s="3" t="s">
        <v>1656</v>
      </c>
      <c r="K328" s="3" t="s">
        <v>15</v>
      </c>
      <c r="L328" s="3" t="s">
        <v>20</v>
      </c>
      <c r="N328" s="3" t="s">
        <v>2</v>
      </c>
      <c r="R328" s="3" t="s">
        <v>18</v>
      </c>
      <c r="V328" s="3" t="s">
        <v>25</v>
      </c>
      <c r="Z328" s="3" t="s">
        <v>644</v>
      </c>
      <c r="AA328" s="3" t="str">
        <f>_xlfn.XLOOKUP(Table1[[#This Row],[Metric type]],'Metric definitions'!$C$2:$C$34,'Metric definitions'!$A$2:$A$34,"Not found",0,1)</f>
        <v>Habitat quality</v>
      </c>
      <c r="AB328" s="3" t="s">
        <v>1207</v>
      </c>
      <c r="AC328" s="3" t="s">
        <v>418</v>
      </c>
      <c r="AD328" s="3" t="s">
        <v>1669</v>
      </c>
      <c r="AE328" s="3" t="s">
        <v>1771</v>
      </c>
      <c r="AH328" s="3" t="s">
        <v>1219</v>
      </c>
      <c r="AI328" s="3" t="s">
        <v>2</v>
      </c>
      <c r="AJ328" s="3" t="s">
        <v>418</v>
      </c>
      <c r="AK328" s="3" t="s">
        <v>1777</v>
      </c>
      <c r="AL328" s="3" t="s">
        <v>110</v>
      </c>
      <c r="AM328" s="3" t="s">
        <v>61</v>
      </c>
      <c r="AN328" s="3" t="s">
        <v>1208</v>
      </c>
      <c r="AO328" s="3" t="s">
        <v>68</v>
      </c>
    </row>
    <row r="329" spans="1:41" s="3" customFormat="1" x14ac:dyDescent="0.25">
      <c r="A329" s="3" t="s">
        <v>609</v>
      </c>
      <c r="B329" s="5" t="s">
        <v>1195</v>
      </c>
      <c r="C329" s="3" t="s">
        <v>1228</v>
      </c>
      <c r="D329" s="3" t="s">
        <v>1198</v>
      </c>
      <c r="E329" s="3" t="s">
        <v>1502</v>
      </c>
      <c r="F329" s="3" t="s">
        <v>1622</v>
      </c>
      <c r="G329" s="3" t="s">
        <v>673</v>
      </c>
      <c r="H329" s="3" t="s">
        <v>1620</v>
      </c>
      <c r="I329" s="3" t="s">
        <v>1700</v>
      </c>
      <c r="J329" s="3" t="s">
        <v>1656</v>
      </c>
      <c r="K329" s="3" t="s">
        <v>15</v>
      </c>
      <c r="L329" s="3" t="s">
        <v>20</v>
      </c>
      <c r="N329" s="3" t="s">
        <v>2</v>
      </c>
      <c r="R329" s="3" t="s">
        <v>18</v>
      </c>
      <c r="V329" s="3" t="s">
        <v>25</v>
      </c>
      <c r="Z329" s="3" t="s">
        <v>645</v>
      </c>
      <c r="AA329" s="3" t="str">
        <f>_xlfn.XLOOKUP(Table1[[#This Row],[Metric type]],'Metric definitions'!$C$2:$C$34,'Metric definitions'!$A$2:$A$34,"Not found",0,1)</f>
        <v>Diversity</v>
      </c>
      <c r="AB329" s="3" t="s">
        <v>1210</v>
      </c>
      <c r="AC329" s="3" t="s">
        <v>418</v>
      </c>
      <c r="AD329" s="3" t="s">
        <v>1669</v>
      </c>
      <c r="AE329" s="3" t="s">
        <v>1771</v>
      </c>
      <c r="AH329" s="3" t="s">
        <v>1219</v>
      </c>
      <c r="AI329" s="3" t="s">
        <v>2</v>
      </c>
      <c r="AJ329" s="3" t="s">
        <v>418</v>
      </c>
      <c r="AK329" s="3" t="s">
        <v>1777</v>
      </c>
      <c r="AL329" s="3" t="s">
        <v>110</v>
      </c>
      <c r="AM329" s="3" t="s">
        <v>61</v>
      </c>
      <c r="AN329" s="3" t="s">
        <v>1209</v>
      </c>
      <c r="AO329" s="3" t="s">
        <v>68</v>
      </c>
    </row>
    <row r="330" spans="1:41" s="3" customFormat="1" x14ac:dyDescent="0.25">
      <c r="A330" s="3" t="s">
        <v>610</v>
      </c>
      <c r="B330" s="3" t="s">
        <v>1229</v>
      </c>
      <c r="C330" s="3" t="s">
        <v>1232</v>
      </c>
      <c r="D330" s="3" t="s">
        <v>1233</v>
      </c>
      <c r="E330" s="3" t="s">
        <v>1502</v>
      </c>
      <c r="F330" s="3" t="s">
        <v>1642</v>
      </c>
      <c r="G330" s="3" t="s">
        <v>1662</v>
      </c>
      <c r="H330" s="3" t="s">
        <v>1641</v>
      </c>
      <c r="I330" s="3" t="s">
        <v>1699</v>
      </c>
      <c r="J330" s="3" t="s">
        <v>1657</v>
      </c>
      <c r="K330" s="3" t="s">
        <v>15</v>
      </c>
      <c r="L330" s="3" t="s">
        <v>64</v>
      </c>
      <c r="N330" s="3" t="s">
        <v>2</v>
      </c>
      <c r="R330" s="3" t="s">
        <v>18</v>
      </c>
      <c r="V330" s="3" t="s">
        <v>1245</v>
      </c>
      <c r="X330" s="3" t="s">
        <v>2</v>
      </c>
      <c r="Z330" s="3" t="s">
        <v>645</v>
      </c>
      <c r="AA330" s="3" t="str">
        <f>_xlfn.XLOOKUP(Table1[[#This Row],[Metric type]],'Metric definitions'!$C$2:$C$34,'Metric definitions'!$A$2:$A$34,"Not found",0,1)</f>
        <v>Diversity</v>
      </c>
      <c r="AB330" s="3" t="s">
        <v>1235</v>
      </c>
      <c r="AC330" s="3" t="s">
        <v>784</v>
      </c>
      <c r="AD330" s="3" t="s">
        <v>1668</v>
      </c>
      <c r="AE330" s="3" t="s">
        <v>1771</v>
      </c>
      <c r="AG330" s="3" t="s">
        <v>102</v>
      </c>
      <c r="AH330" s="3" t="s">
        <v>1241</v>
      </c>
      <c r="AJ330" s="3" t="s">
        <v>64</v>
      </c>
      <c r="AK330" s="3" t="s">
        <v>1778</v>
      </c>
      <c r="AL330" s="3" t="s">
        <v>67</v>
      </c>
      <c r="AM330" s="3" t="s">
        <v>61</v>
      </c>
      <c r="AN330" s="3" t="s">
        <v>1237</v>
      </c>
      <c r="AO330" s="3" t="s">
        <v>122</v>
      </c>
    </row>
    <row r="331" spans="1:41" s="3" customFormat="1" x14ac:dyDescent="0.25">
      <c r="A331" s="3" t="s">
        <v>610</v>
      </c>
      <c r="B331" s="3" t="s">
        <v>1229</v>
      </c>
      <c r="C331" s="3" t="s">
        <v>1250</v>
      </c>
      <c r="D331" s="3" t="s">
        <v>1233</v>
      </c>
      <c r="E331" s="3" t="s">
        <v>1502</v>
      </c>
      <c r="F331" s="3" t="s">
        <v>1642</v>
      </c>
      <c r="G331" s="3" t="s">
        <v>1662</v>
      </c>
      <c r="H331" s="3" t="s">
        <v>1641</v>
      </c>
      <c r="I331" s="3" t="s">
        <v>1699</v>
      </c>
      <c r="J331" s="3" t="s">
        <v>1657</v>
      </c>
      <c r="K331" s="3" t="s">
        <v>15</v>
      </c>
      <c r="L331" s="3" t="s">
        <v>64</v>
      </c>
      <c r="N331" s="3" t="s">
        <v>2</v>
      </c>
      <c r="R331" s="3" t="s">
        <v>21</v>
      </c>
      <c r="V331" s="3" t="s">
        <v>1239</v>
      </c>
      <c r="X331" s="3" t="s">
        <v>2</v>
      </c>
      <c r="Z331" s="3" t="s">
        <v>761</v>
      </c>
      <c r="AA331" s="3" t="str">
        <f>_xlfn.XLOOKUP(Table1[[#This Row],[Metric type]],'Metric definitions'!$C$2:$C$34,'Metric definitions'!$A$2:$A$34,"Not found",0,1)</f>
        <v>Ecosystem composition</v>
      </c>
      <c r="AB331" s="3" t="s">
        <v>1238</v>
      </c>
      <c r="AC331" s="3" t="s">
        <v>109</v>
      </c>
      <c r="AD331" s="3" t="s">
        <v>109</v>
      </c>
      <c r="AE331" s="3" t="s">
        <v>1771</v>
      </c>
      <c r="AF331" s="3" t="s">
        <v>1243</v>
      </c>
      <c r="AH331" s="3" t="s">
        <v>1242</v>
      </c>
      <c r="AJ331" s="3" t="s">
        <v>64</v>
      </c>
      <c r="AK331" s="3" t="s">
        <v>1778</v>
      </c>
      <c r="AL331" s="3" t="s">
        <v>432</v>
      </c>
      <c r="AM331" s="3" t="s">
        <v>61</v>
      </c>
      <c r="AN331" s="3" t="s">
        <v>1680</v>
      </c>
      <c r="AO331" s="3" t="s">
        <v>68</v>
      </c>
    </row>
    <row r="332" spans="1:41" s="3" customFormat="1" x14ac:dyDescent="0.25">
      <c r="A332" s="3" t="s">
        <v>610</v>
      </c>
      <c r="B332" s="3" t="s">
        <v>1229</v>
      </c>
      <c r="C332" s="3" t="s">
        <v>1251</v>
      </c>
      <c r="D332" s="3" t="s">
        <v>1233</v>
      </c>
      <c r="E332" s="3" t="s">
        <v>1502</v>
      </c>
      <c r="F332" s="3" t="s">
        <v>1642</v>
      </c>
      <c r="G332" s="3" t="s">
        <v>1662</v>
      </c>
      <c r="H332" s="3" t="s">
        <v>1641</v>
      </c>
      <c r="I332" s="3" t="s">
        <v>1699</v>
      </c>
      <c r="J332" s="3" t="s">
        <v>1657</v>
      </c>
      <c r="K332" s="3" t="s">
        <v>15</v>
      </c>
      <c r="L332" s="3" t="s">
        <v>64</v>
      </c>
      <c r="N332" s="3" t="s">
        <v>2</v>
      </c>
      <c r="R332" s="3" t="s">
        <v>21</v>
      </c>
      <c r="V332" s="3" t="s">
        <v>1239</v>
      </c>
      <c r="X332" s="3" t="s">
        <v>2</v>
      </c>
      <c r="Z332" s="3" t="s">
        <v>87</v>
      </c>
      <c r="AA332" s="3" t="str">
        <f>_xlfn.XLOOKUP(Table1[[#This Row],[Metric type]],'Metric definitions'!$C$2:$C$34,'Metric definitions'!$A$2:$A$34,"Not found",0,1)</f>
        <v>Biomass</v>
      </c>
      <c r="AB332" s="3" t="s">
        <v>345</v>
      </c>
      <c r="AC332" s="3" t="s">
        <v>62</v>
      </c>
      <c r="AD332" s="3" t="s">
        <v>62</v>
      </c>
      <c r="AE332" s="3" t="s">
        <v>1771</v>
      </c>
      <c r="AG332" s="3" t="s">
        <v>75</v>
      </c>
      <c r="AH332" s="3" t="s">
        <v>1240</v>
      </c>
      <c r="AJ332" s="3" t="s">
        <v>64</v>
      </c>
      <c r="AK332" s="3" t="s">
        <v>1778</v>
      </c>
      <c r="AL332" s="3" t="s">
        <v>110</v>
      </c>
      <c r="AM332" s="3" t="s">
        <v>61</v>
      </c>
      <c r="AN332" s="3" t="s">
        <v>1681</v>
      </c>
      <c r="AO332" s="3" t="s">
        <v>68</v>
      </c>
    </row>
    <row r="333" spans="1:41" s="3" customFormat="1" x14ac:dyDescent="0.25">
      <c r="A333" s="3" t="s">
        <v>610</v>
      </c>
      <c r="B333" s="3" t="s">
        <v>1229</v>
      </c>
      <c r="C333" s="3" t="s">
        <v>1252</v>
      </c>
      <c r="D333" s="3" t="s">
        <v>1233</v>
      </c>
      <c r="E333" s="3" t="s">
        <v>1502</v>
      </c>
      <c r="F333" s="3" t="s">
        <v>1642</v>
      </c>
      <c r="G333" s="3" t="s">
        <v>1662</v>
      </c>
      <c r="H333" s="3" t="s">
        <v>1641</v>
      </c>
      <c r="I333" s="3" t="s">
        <v>1699</v>
      </c>
      <c r="J333" s="3" t="s">
        <v>1657</v>
      </c>
      <c r="K333" s="3" t="s">
        <v>15</v>
      </c>
      <c r="L333" s="3" t="s">
        <v>64</v>
      </c>
      <c r="N333" s="3" t="s">
        <v>2</v>
      </c>
      <c r="R333" s="3" t="s">
        <v>18</v>
      </c>
      <c r="V333" s="3" t="s">
        <v>1246</v>
      </c>
      <c r="X333" s="3" t="s">
        <v>2</v>
      </c>
      <c r="Z333" s="3" t="s">
        <v>427</v>
      </c>
      <c r="AA333" s="3" t="str">
        <f>_xlfn.XLOOKUP(Table1[[#This Row],[Metric type]],'Metric definitions'!$C$2:$C$34,'Metric definitions'!$A$2:$A$34,"Not found",0,1)</f>
        <v>Unspecified</v>
      </c>
      <c r="AB333" s="3" t="s">
        <v>1247</v>
      </c>
      <c r="AC333" s="3" t="s">
        <v>460</v>
      </c>
      <c r="AD333" s="3" t="s">
        <v>1668</v>
      </c>
      <c r="AE333" s="3" t="s">
        <v>1771</v>
      </c>
      <c r="AG333" s="3" t="s">
        <v>102</v>
      </c>
      <c r="AJ333" s="3" t="s">
        <v>64</v>
      </c>
      <c r="AK333" s="3" t="s">
        <v>1778</v>
      </c>
      <c r="AL333" s="3" t="s">
        <v>432</v>
      </c>
      <c r="AM333" s="3" t="s">
        <v>61</v>
      </c>
      <c r="AN333" s="3" t="s">
        <v>1248</v>
      </c>
      <c r="AO333" s="3" t="s">
        <v>68</v>
      </c>
    </row>
    <row r="334" spans="1:41" s="3" customFormat="1" x14ac:dyDescent="0.25">
      <c r="A334" s="3" t="s">
        <v>610</v>
      </c>
      <c r="B334" s="3" t="s">
        <v>1230</v>
      </c>
      <c r="C334" s="3" t="s">
        <v>1231</v>
      </c>
      <c r="D334" s="3" t="s">
        <v>1234</v>
      </c>
      <c r="E334" s="3" t="s">
        <v>1502</v>
      </c>
      <c r="F334" s="3" t="s">
        <v>1622</v>
      </c>
      <c r="G334" s="3" t="s">
        <v>673</v>
      </c>
      <c r="H334" s="3" t="s">
        <v>1641</v>
      </c>
      <c r="I334" s="3" t="s">
        <v>1699</v>
      </c>
      <c r="J334" s="3" t="s">
        <v>1657</v>
      </c>
      <c r="K334" s="3" t="s">
        <v>15</v>
      </c>
      <c r="L334" s="3" t="s">
        <v>64</v>
      </c>
      <c r="N334" s="3" t="s">
        <v>2</v>
      </c>
      <c r="R334" s="3" t="s">
        <v>18</v>
      </c>
      <c r="V334" s="3" t="s">
        <v>1246</v>
      </c>
      <c r="X334" s="3" t="s">
        <v>2</v>
      </c>
      <c r="Z334" s="3" t="s">
        <v>645</v>
      </c>
      <c r="AA334" s="3" t="str">
        <f>_xlfn.XLOOKUP(Table1[[#This Row],[Metric type]],'Metric definitions'!$C$2:$C$34,'Metric definitions'!$A$2:$A$34,"Not found",0,1)</f>
        <v>Diversity</v>
      </c>
      <c r="AB334" s="3" t="s">
        <v>1235</v>
      </c>
      <c r="AC334" s="3" t="s">
        <v>784</v>
      </c>
      <c r="AD334" s="3" t="s">
        <v>1668</v>
      </c>
      <c r="AE334" s="3" t="s">
        <v>1771</v>
      </c>
      <c r="AG334" s="3" t="s">
        <v>102</v>
      </c>
      <c r="AH334" s="3" t="s">
        <v>1244</v>
      </c>
      <c r="AJ334" s="3" t="s">
        <v>64</v>
      </c>
      <c r="AK334" s="3" t="s">
        <v>1778</v>
      </c>
      <c r="AL334" s="3" t="s">
        <v>67</v>
      </c>
      <c r="AM334" s="3" t="s">
        <v>61</v>
      </c>
      <c r="AN334" s="3" t="s">
        <v>1236</v>
      </c>
      <c r="AO334" s="3" t="s">
        <v>122</v>
      </c>
    </row>
    <row r="335" spans="1:41" s="3" customFormat="1" x14ac:dyDescent="0.25">
      <c r="A335" s="3" t="s">
        <v>610</v>
      </c>
      <c r="B335" s="3" t="s">
        <v>1230</v>
      </c>
      <c r="C335" s="3" t="s">
        <v>1253</v>
      </c>
      <c r="D335" s="3" t="s">
        <v>1234</v>
      </c>
      <c r="E335" s="3" t="s">
        <v>1502</v>
      </c>
      <c r="F335" s="3" t="s">
        <v>1622</v>
      </c>
      <c r="G335" s="3" t="s">
        <v>673</v>
      </c>
      <c r="H335" s="3" t="s">
        <v>1641</v>
      </c>
      <c r="I335" s="3" t="s">
        <v>1699</v>
      </c>
      <c r="J335" s="3" t="s">
        <v>1657</v>
      </c>
      <c r="K335" s="3" t="s">
        <v>15</v>
      </c>
      <c r="L335" s="3" t="s">
        <v>64</v>
      </c>
      <c r="N335" s="3" t="s">
        <v>2</v>
      </c>
      <c r="R335" s="3" t="s">
        <v>18</v>
      </c>
      <c r="V335" s="3" t="s">
        <v>1246</v>
      </c>
      <c r="X335" s="3" t="s">
        <v>2</v>
      </c>
      <c r="Z335" s="3" t="s">
        <v>427</v>
      </c>
      <c r="AA335" s="3" t="str">
        <f>_xlfn.XLOOKUP(Table1[[#This Row],[Metric type]],'Metric definitions'!$C$2:$C$34,'Metric definitions'!$A$2:$A$34,"Not found",0,1)</f>
        <v>Unspecified</v>
      </c>
      <c r="AB335" s="3" t="s">
        <v>1247</v>
      </c>
      <c r="AC335" s="3" t="s">
        <v>460</v>
      </c>
      <c r="AD335" s="3" t="s">
        <v>1668</v>
      </c>
      <c r="AE335" s="3" t="s">
        <v>1771</v>
      </c>
      <c r="AG335" s="3" t="s">
        <v>102</v>
      </c>
      <c r="AJ335" s="3" t="s">
        <v>64</v>
      </c>
      <c r="AK335" s="3" t="s">
        <v>1778</v>
      </c>
      <c r="AL335" s="3" t="s">
        <v>432</v>
      </c>
      <c r="AM335" s="3" t="s">
        <v>187</v>
      </c>
      <c r="AN335" s="3" t="s">
        <v>1249</v>
      </c>
      <c r="AO335" s="3" t="s">
        <v>68</v>
      </c>
    </row>
    <row r="336" spans="1:41" s="3" customFormat="1" x14ac:dyDescent="0.25">
      <c r="A336" s="3" t="s">
        <v>611</v>
      </c>
      <c r="B336" s="3" t="s">
        <v>1254</v>
      </c>
      <c r="C336" s="3" t="s">
        <v>1255</v>
      </c>
      <c r="D336" s="3" t="s">
        <v>1256</v>
      </c>
      <c r="E336" s="3" t="s">
        <v>1502</v>
      </c>
      <c r="F336" s="3" t="s">
        <v>1642</v>
      </c>
      <c r="G336" s="3" t="s">
        <v>1662</v>
      </c>
      <c r="H336" s="3" t="s">
        <v>1643</v>
      </c>
      <c r="I336" s="3" t="s">
        <v>1702</v>
      </c>
      <c r="J336" s="3" t="s">
        <v>1656</v>
      </c>
      <c r="K336" s="3" t="s">
        <v>15</v>
      </c>
      <c r="L336" s="3" t="s">
        <v>16</v>
      </c>
      <c r="M336" s="3" t="s">
        <v>85</v>
      </c>
      <c r="O336" s="3" t="s">
        <v>2</v>
      </c>
      <c r="R336" s="3" t="s">
        <v>129</v>
      </c>
      <c r="V336" s="3" t="s">
        <v>897</v>
      </c>
      <c r="Z336" s="3" t="s">
        <v>644</v>
      </c>
      <c r="AA336" s="3" t="str">
        <f>_xlfn.XLOOKUP(Table1[[#This Row],[Metric type]],'Metric definitions'!$C$2:$C$34,'Metric definitions'!$A$2:$A$34,"Not found",0,1)</f>
        <v>Habitat quality</v>
      </c>
      <c r="AB336" s="3" t="s">
        <v>1257</v>
      </c>
      <c r="AC336" s="3" t="s">
        <v>62</v>
      </c>
      <c r="AD336" s="3" t="s">
        <v>62</v>
      </c>
      <c r="AE336" s="3" t="s">
        <v>1772</v>
      </c>
      <c r="AG336" s="3" t="s">
        <v>64</v>
      </c>
      <c r="AH336" s="3" t="s">
        <v>1259</v>
      </c>
      <c r="AJ336" s="3" t="s">
        <v>64</v>
      </c>
      <c r="AK336" s="3" t="s">
        <v>1778</v>
      </c>
      <c r="AL336" s="3" t="s">
        <v>67</v>
      </c>
      <c r="AM336" s="3" t="s">
        <v>61</v>
      </c>
      <c r="AN336" s="3" t="s">
        <v>1258</v>
      </c>
      <c r="AO336" s="3" t="s">
        <v>64</v>
      </c>
    </row>
    <row r="337" spans="1:41" s="3" customFormat="1" x14ac:dyDescent="0.25">
      <c r="A337" s="3" t="s">
        <v>1264</v>
      </c>
      <c r="B337" s="5" t="s">
        <v>1260</v>
      </c>
      <c r="C337" s="3" t="s">
        <v>1262</v>
      </c>
      <c r="D337" s="3" t="s">
        <v>1265</v>
      </c>
      <c r="E337" s="3" t="s">
        <v>1501</v>
      </c>
      <c r="F337" s="3" t="s">
        <v>1596</v>
      </c>
      <c r="G337" s="3" t="s">
        <v>1662</v>
      </c>
      <c r="H337" s="3" t="s">
        <v>1620</v>
      </c>
      <c r="I337" s="3" t="s">
        <v>1700</v>
      </c>
      <c r="J337" s="3" t="s">
        <v>1656</v>
      </c>
      <c r="K337" s="3" t="s">
        <v>15</v>
      </c>
      <c r="L337" s="3" t="s">
        <v>20</v>
      </c>
      <c r="O337" s="3" t="s">
        <v>2</v>
      </c>
      <c r="R337" s="3" t="s">
        <v>18</v>
      </c>
      <c r="V337" s="3" t="s">
        <v>897</v>
      </c>
      <c r="Z337" s="3" t="s">
        <v>117</v>
      </c>
      <c r="AA337" s="3" t="str">
        <f>_xlfn.XLOOKUP(Table1[[#This Row],[Metric type]],'Metric definitions'!$C$2:$C$34,'Metric definitions'!$A$2:$A$34,"Not found",0,1)</f>
        <v>Biomass</v>
      </c>
      <c r="AB337" s="3" t="s">
        <v>511</v>
      </c>
      <c r="AC337" s="3" t="s">
        <v>62</v>
      </c>
      <c r="AD337" s="3" t="s">
        <v>62</v>
      </c>
      <c r="AE337" s="3" t="s">
        <v>1773</v>
      </c>
      <c r="AG337" s="3" t="s">
        <v>64</v>
      </c>
      <c r="AH337" s="3" t="s">
        <v>1267</v>
      </c>
      <c r="AJ337" s="3" t="s">
        <v>64</v>
      </c>
      <c r="AK337" s="3" t="s">
        <v>1778</v>
      </c>
      <c r="AL337" s="3" t="s">
        <v>67</v>
      </c>
      <c r="AM337" s="3" t="s">
        <v>61</v>
      </c>
      <c r="AN337" s="3" t="s">
        <v>1268</v>
      </c>
      <c r="AO337" s="3" t="s">
        <v>273</v>
      </c>
    </row>
    <row r="338" spans="1:41" s="3" customFormat="1" x14ac:dyDescent="0.25">
      <c r="A338" s="3" t="s">
        <v>1264</v>
      </c>
      <c r="B338" s="5" t="s">
        <v>1260</v>
      </c>
      <c r="C338" s="3" t="s">
        <v>1271</v>
      </c>
      <c r="D338" s="3" t="s">
        <v>1265</v>
      </c>
      <c r="E338" s="3" t="s">
        <v>1501</v>
      </c>
      <c r="F338" s="3" t="s">
        <v>1596</v>
      </c>
      <c r="G338" s="3" t="s">
        <v>1662</v>
      </c>
      <c r="H338" s="3" t="s">
        <v>1620</v>
      </c>
      <c r="I338" s="3" t="s">
        <v>1700</v>
      </c>
      <c r="J338" s="3" t="s">
        <v>1656</v>
      </c>
      <c r="K338" s="3" t="s">
        <v>15</v>
      </c>
      <c r="L338" s="3" t="s">
        <v>20</v>
      </c>
      <c r="O338" s="3" t="s">
        <v>2</v>
      </c>
      <c r="R338" s="3" t="s">
        <v>18</v>
      </c>
      <c r="V338" s="3" t="s">
        <v>897</v>
      </c>
      <c r="Z338" s="3" t="s">
        <v>427</v>
      </c>
      <c r="AA338" s="3" t="str">
        <f>_xlfn.XLOOKUP(Table1[[#This Row],[Metric type]],'Metric definitions'!$C$2:$C$34,'Metric definitions'!$A$2:$A$34,"Not found",0,1)</f>
        <v>Unspecified</v>
      </c>
      <c r="AB338" s="3" t="s">
        <v>3</v>
      </c>
      <c r="AC338" s="3" t="s">
        <v>418</v>
      </c>
      <c r="AD338" s="3" t="s">
        <v>1669</v>
      </c>
      <c r="AE338" s="3" t="s">
        <v>1773</v>
      </c>
      <c r="AG338" s="3" t="s">
        <v>64</v>
      </c>
      <c r="AH338" s="3" t="s">
        <v>1269</v>
      </c>
      <c r="AJ338" s="3" t="s">
        <v>64</v>
      </c>
      <c r="AK338" s="3" t="s">
        <v>1778</v>
      </c>
      <c r="AL338" s="3" t="s">
        <v>418</v>
      </c>
      <c r="AM338" s="3" t="s">
        <v>61</v>
      </c>
      <c r="AN338" s="3" t="s">
        <v>1270</v>
      </c>
      <c r="AO338" s="3" t="s">
        <v>273</v>
      </c>
    </row>
    <row r="339" spans="1:41" s="3" customFormat="1" x14ac:dyDescent="0.25">
      <c r="A339" s="3" t="s">
        <v>1264</v>
      </c>
      <c r="B339" s="5" t="s">
        <v>1261</v>
      </c>
      <c r="C339" s="3" t="s">
        <v>1263</v>
      </c>
      <c r="D339" s="5" t="s">
        <v>1266</v>
      </c>
      <c r="E339" s="3" t="s">
        <v>1502</v>
      </c>
      <c r="F339" s="3" t="s">
        <v>1622</v>
      </c>
      <c r="G339" s="3" t="s">
        <v>673</v>
      </c>
      <c r="H339" s="3" t="s">
        <v>1620</v>
      </c>
      <c r="I339" s="3" t="s">
        <v>1700</v>
      </c>
      <c r="J339" s="3" t="s">
        <v>1656</v>
      </c>
      <c r="K339" s="3" t="s">
        <v>15</v>
      </c>
      <c r="L339" s="3" t="s">
        <v>20</v>
      </c>
      <c r="O339" s="3" t="s">
        <v>2</v>
      </c>
      <c r="R339" s="3" t="s">
        <v>18</v>
      </c>
      <c r="V339" s="3" t="s">
        <v>897</v>
      </c>
      <c r="Z339" s="3" t="s">
        <v>117</v>
      </c>
      <c r="AA339" s="3" t="str">
        <f>_xlfn.XLOOKUP(Table1[[#This Row],[Metric type]],'Metric definitions'!$C$2:$C$34,'Metric definitions'!$A$2:$A$34,"Not found",0,1)</f>
        <v>Biomass</v>
      </c>
      <c r="AB339" s="3" t="s">
        <v>511</v>
      </c>
      <c r="AC339" s="3" t="s">
        <v>62</v>
      </c>
      <c r="AD339" s="3" t="s">
        <v>62</v>
      </c>
      <c r="AE339" s="3" t="s">
        <v>1773</v>
      </c>
      <c r="AG339" s="3" t="s">
        <v>64</v>
      </c>
      <c r="AH339" s="3" t="s">
        <v>1267</v>
      </c>
      <c r="AJ339" s="3" t="s">
        <v>64</v>
      </c>
      <c r="AK339" s="3" t="s">
        <v>1778</v>
      </c>
      <c r="AL339" s="3" t="s">
        <v>67</v>
      </c>
      <c r="AM339" s="3" t="s">
        <v>61</v>
      </c>
      <c r="AN339" s="3" t="s">
        <v>1268</v>
      </c>
      <c r="AO339" s="3" t="s">
        <v>273</v>
      </c>
    </row>
    <row r="340" spans="1:41" s="3" customFormat="1" x14ac:dyDescent="0.25">
      <c r="A340" s="3" t="s">
        <v>1264</v>
      </c>
      <c r="B340" s="5" t="s">
        <v>1261</v>
      </c>
      <c r="C340" s="3" t="s">
        <v>1272</v>
      </c>
      <c r="D340" s="5" t="s">
        <v>1266</v>
      </c>
      <c r="E340" s="3" t="s">
        <v>1502</v>
      </c>
      <c r="F340" s="3" t="s">
        <v>1622</v>
      </c>
      <c r="G340" s="3" t="s">
        <v>673</v>
      </c>
      <c r="H340" s="3" t="s">
        <v>1620</v>
      </c>
      <c r="I340" s="3" t="s">
        <v>1700</v>
      </c>
      <c r="J340" s="3" t="s">
        <v>1656</v>
      </c>
      <c r="K340" s="3" t="s">
        <v>15</v>
      </c>
      <c r="L340" s="3" t="s">
        <v>20</v>
      </c>
      <c r="O340" s="3" t="s">
        <v>2</v>
      </c>
      <c r="R340" s="3" t="s">
        <v>18</v>
      </c>
      <c r="V340" s="3" t="s">
        <v>897</v>
      </c>
      <c r="Z340" s="3" t="s">
        <v>427</v>
      </c>
      <c r="AA340" s="3" t="str">
        <f>_xlfn.XLOOKUP(Table1[[#This Row],[Metric type]],'Metric definitions'!$C$2:$C$34,'Metric definitions'!$A$2:$A$34,"Not found",0,1)</f>
        <v>Unspecified</v>
      </c>
      <c r="AB340" s="3" t="s">
        <v>3</v>
      </c>
      <c r="AC340" s="3" t="s">
        <v>418</v>
      </c>
      <c r="AD340" s="3" t="s">
        <v>1669</v>
      </c>
      <c r="AE340" s="3" t="s">
        <v>1773</v>
      </c>
      <c r="AG340" s="3" t="s">
        <v>64</v>
      </c>
      <c r="AH340" s="3" t="s">
        <v>1269</v>
      </c>
      <c r="AJ340" s="3" t="s">
        <v>64</v>
      </c>
      <c r="AK340" s="3" t="s">
        <v>1778</v>
      </c>
      <c r="AL340" s="3" t="s">
        <v>418</v>
      </c>
      <c r="AM340" s="3" t="s">
        <v>61</v>
      </c>
      <c r="AN340" s="3" t="s">
        <v>1270</v>
      </c>
      <c r="AO340" s="3" t="s">
        <v>273</v>
      </c>
    </row>
    <row r="341" spans="1:41" s="3" customFormat="1" x14ac:dyDescent="0.25">
      <c r="A341" s="5" t="s">
        <v>845</v>
      </c>
      <c r="B341" s="3" t="s">
        <v>1273</v>
      </c>
      <c r="C341" s="3" t="s">
        <v>1278</v>
      </c>
      <c r="D341" s="3" t="s">
        <v>1274</v>
      </c>
      <c r="E341" s="3" t="s">
        <v>1502</v>
      </c>
      <c r="F341" s="3" t="s">
        <v>1622</v>
      </c>
      <c r="G341" s="3" t="s">
        <v>673</v>
      </c>
      <c r="H341" s="3" t="s">
        <v>1618</v>
      </c>
      <c r="I341" s="3" t="s">
        <v>1702</v>
      </c>
      <c r="J341" s="3" t="s">
        <v>1656</v>
      </c>
      <c r="K341" s="3" t="s">
        <v>15</v>
      </c>
      <c r="L341" s="3" t="s">
        <v>64</v>
      </c>
      <c r="O341" s="3" t="s">
        <v>2</v>
      </c>
      <c r="R341" s="3" t="s">
        <v>129</v>
      </c>
      <c r="V341" s="3" t="s">
        <v>897</v>
      </c>
      <c r="Z341" s="3" t="s">
        <v>946</v>
      </c>
      <c r="AA341" s="3" t="str">
        <f>_xlfn.XLOOKUP(Table1[[#This Row],[Metric type]],'Metric definitions'!$C$2:$C$34,'Metric definitions'!$A$2:$A$34,"Not found",0,1)</f>
        <v>Diversity</v>
      </c>
      <c r="AB341" s="3" t="s">
        <v>1275</v>
      </c>
      <c r="AC341" s="3" t="s">
        <v>784</v>
      </c>
      <c r="AD341" s="3" t="s">
        <v>62</v>
      </c>
      <c r="AE341" s="3" t="s">
        <v>1772</v>
      </c>
      <c r="AG341" s="3" t="s">
        <v>145</v>
      </c>
      <c r="AH341" s="3" t="s">
        <v>1276</v>
      </c>
      <c r="AJ341" s="3" t="s">
        <v>64</v>
      </c>
      <c r="AK341" s="3" t="s">
        <v>1778</v>
      </c>
      <c r="AL341" s="3" t="s">
        <v>67</v>
      </c>
      <c r="AM341" s="3" t="s">
        <v>61</v>
      </c>
      <c r="AN341" s="3" t="s">
        <v>1277</v>
      </c>
      <c r="AO341" s="3" t="s">
        <v>64</v>
      </c>
    </row>
    <row r="342" spans="1:41" s="3" customFormat="1" x14ac:dyDescent="0.25">
      <c r="A342" s="3" t="s">
        <v>846</v>
      </c>
      <c r="B342" s="3" t="s">
        <v>1280</v>
      </c>
      <c r="C342" s="3" t="s">
        <v>1279</v>
      </c>
      <c r="D342" s="5" t="s">
        <v>1281</v>
      </c>
      <c r="E342" s="3" t="s">
        <v>1500</v>
      </c>
      <c r="F342" s="3" t="s">
        <v>1602</v>
      </c>
      <c r="G342" s="3" t="s">
        <v>673</v>
      </c>
      <c r="H342" s="3" t="s">
        <v>1647</v>
      </c>
      <c r="I342" s="3" t="s">
        <v>1701</v>
      </c>
      <c r="J342" s="3" t="s">
        <v>1656</v>
      </c>
      <c r="K342" s="3" t="s">
        <v>15</v>
      </c>
      <c r="L342" s="3" t="s">
        <v>20</v>
      </c>
      <c r="O342" s="3" t="s">
        <v>2</v>
      </c>
      <c r="R342" s="3" t="s">
        <v>18</v>
      </c>
      <c r="V342" s="3" t="s">
        <v>897</v>
      </c>
      <c r="Z342" s="3" t="s">
        <v>237</v>
      </c>
      <c r="AA342" s="3" t="str">
        <f>_xlfn.XLOOKUP(Table1[[#This Row],[Metric type]],'Metric definitions'!$C$2:$C$34,'Metric definitions'!$A$2:$A$34,"Not found",0,1)</f>
        <v>Diversity</v>
      </c>
      <c r="AC342" s="3" t="s">
        <v>62</v>
      </c>
      <c r="AD342" s="3" t="s">
        <v>62</v>
      </c>
      <c r="AE342" s="3" t="s">
        <v>1772</v>
      </c>
      <c r="AG342" s="3" t="s">
        <v>63</v>
      </c>
      <c r="AH342" s="3" t="s">
        <v>1283</v>
      </c>
      <c r="AJ342" s="3" t="s">
        <v>76</v>
      </c>
      <c r="AK342" s="3" t="s">
        <v>76</v>
      </c>
      <c r="AL342" s="3" t="s">
        <v>67</v>
      </c>
      <c r="AM342" s="3" t="s">
        <v>61</v>
      </c>
      <c r="AN342" s="3" t="s">
        <v>1282</v>
      </c>
      <c r="AO342" s="3" t="s">
        <v>273</v>
      </c>
    </row>
    <row r="343" spans="1:41" s="3" customFormat="1" x14ac:dyDescent="0.25">
      <c r="A343" s="3" t="s">
        <v>846</v>
      </c>
      <c r="B343" s="3" t="s">
        <v>1280</v>
      </c>
      <c r="C343" s="3" t="s">
        <v>1289</v>
      </c>
      <c r="D343" s="5" t="s">
        <v>1281</v>
      </c>
      <c r="E343" s="3" t="s">
        <v>1500</v>
      </c>
      <c r="F343" s="3" t="s">
        <v>1602</v>
      </c>
      <c r="G343" s="3" t="s">
        <v>673</v>
      </c>
      <c r="H343" s="3" t="s">
        <v>1647</v>
      </c>
      <c r="I343" s="3" t="s">
        <v>1701</v>
      </c>
      <c r="J343" s="3" t="s">
        <v>1656</v>
      </c>
      <c r="K343" s="3" t="s">
        <v>15</v>
      </c>
      <c r="L343" s="3" t="s">
        <v>20</v>
      </c>
      <c r="O343" s="3" t="s">
        <v>2</v>
      </c>
      <c r="R343" s="3" t="s">
        <v>18</v>
      </c>
      <c r="V343" s="3" t="s">
        <v>897</v>
      </c>
      <c r="Z343" s="3" t="s">
        <v>1153</v>
      </c>
      <c r="AA343" s="3" t="str">
        <f>_xlfn.XLOOKUP(Table1[[#This Row],[Metric type]],'Metric definitions'!$C$2:$C$34,'Metric definitions'!$A$2:$A$34,"Not found",0,1)</f>
        <v>Diversity</v>
      </c>
      <c r="AB343" s="3" t="s">
        <v>193</v>
      </c>
      <c r="AC343" s="3" t="s">
        <v>62</v>
      </c>
      <c r="AD343" s="3" t="s">
        <v>62</v>
      </c>
      <c r="AE343" s="3" t="s">
        <v>1772</v>
      </c>
      <c r="AG343" s="3" t="s">
        <v>63</v>
      </c>
      <c r="AH343" s="3" t="s">
        <v>1284</v>
      </c>
      <c r="AJ343" s="3" t="s">
        <v>76</v>
      </c>
      <c r="AK343" s="3" t="s">
        <v>76</v>
      </c>
      <c r="AL343" s="3" t="s">
        <v>67</v>
      </c>
      <c r="AM343" s="3" t="s">
        <v>61</v>
      </c>
      <c r="AN343" s="3" t="s">
        <v>1285</v>
      </c>
      <c r="AO343" s="3" t="s">
        <v>273</v>
      </c>
    </row>
    <row r="344" spans="1:41" s="3" customFormat="1" x14ac:dyDescent="0.25">
      <c r="A344" s="3" t="s">
        <v>846</v>
      </c>
      <c r="B344" s="3" t="s">
        <v>1280</v>
      </c>
      <c r="C344" s="3" t="s">
        <v>1290</v>
      </c>
      <c r="D344" s="5" t="s">
        <v>1281</v>
      </c>
      <c r="E344" s="3" t="s">
        <v>1500</v>
      </c>
      <c r="F344" s="3" t="s">
        <v>1602</v>
      </c>
      <c r="G344" s="3" t="s">
        <v>673</v>
      </c>
      <c r="H344" s="3" t="s">
        <v>1647</v>
      </c>
      <c r="I344" s="3" t="s">
        <v>1701</v>
      </c>
      <c r="J344" s="3" t="s">
        <v>1656</v>
      </c>
      <c r="K344" s="3" t="s">
        <v>15</v>
      </c>
      <c r="L344" s="3" t="s">
        <v>20</v>
      </c>
      <c r="O344" s="3" t="s">
        <v>2</v>
      </c>
      <c r="R344" s="3" t="s">
        <v>18</v>
      </c>
      <c r="V344" s="3" t="s">
        <v>897</v>
      </c>
      <c r="Z344" s="3" t="s">
        <v>645</v>
      </c>
      <c r="AA344" s="3" t="str">
        <f>_xlfn.XLOOKUP(Table1[[#This Row],[Metric type]],'Metric definitions'!$C$2:$C$34,'Metric definitions'!$A$2:$A$34,"Not found",0,1)</f>
        <v>Diversity</v>
      </c>
      <c r="AB344" s="3" t="s">
        <v>1286</v>
      </c>
      <c r="AC344" s="3" t="s">
        <v>62</v>
      </c>
      <c r="AD344" s="3" t="s">
        <v>62</v>
      </c>
      <c r="AE344" s="3" t="s">
        <v>1772</v>
      </c>
      <c r="AG344" s="3" t="s">
        <v>63</v>
      </c>
      <c r="AH344" s="3" t="s">
        <v>1287</v>
      </c>
      <c r="AJ344" s="3" t="s">
        <v>76</v>
      </c>
      <c r="AK344" s="3" t="s">
        <v>76</v>
      </c>
      <c r="AL344" s="3" t="s">
        <v>67</v>
      </c>
      <c r="AM344" s="3" t="s">
        <v>61</v>
      </c>
      <c r="AN344" s="3" t="s">
        <v>1288</v>
      </c>
      <c r="AO344" s="3" t="s">
        <v>273</v>
      </c>
    </row>
    <row r="345" spans="1:41" s="3" customFormat="1" x14ac:dyDescent="0.25">
      <c r="A345" s="3" t="s">
        <v>846</v>
      </c>
      <c r="B345" s="3" t="s">
        <v>1280</v>
      </c>
      <c r="C345" s="3" t="s">
        <v>1293</v>
      </c>
      <c r="D345" s="5" t="s">
        <v>1281</v>
      </c>
      <c r="E345" s="3" t="s">
        <v>1500</v>
      </c>
      <c r="F345" s="3" t="s">
        <v>1602</v>
      </c>
      <c r="G345" s="3" t="s">
        <v>673</v>
      </c>
      <c r="H345" s="3" t="s">
        <v>1647</v>
      </c>
      <c r="I345" s="3" t="s">
        <v>1701</v>
      </c>
      <c r="J345" s="3" t="s">
        <v>1656</v>
      </c>
      <c r="K345" s="3" t="s">
        <v>15</v>
      </c>
      <c r="L345" s="3" t="s">
        <v>20</v>
      </c>
      <c r="O345" s="3" t="s">
        <v>2</v>
      </c>
      <c r="R345" s="3" t="s">
        <v>18</v>
      </c>
      <c r="V345" s="3" t="s">
        <v>897</v>
      </c>
      <c r="Z345" s="3" t="s">
        <v>644</v>
      </c>
      <c r="AA345" s="3" t="str">
        <f>_xlfn.XLOOKUP(Table1[[#This Row],[Metric type]],'Metric definitions'!$C$2:$C$34,'Metric definitions'!$A$2:$A$34,"Not found",0,1)</f>
        <v>Habitat quality</v>
      </c>
      <c r="AB345" s="3" t="s">
        <v>1291</v>
      </c>
      <c r="AC345" s="3" t="s">
        <v>62</v>
      </c>
      <c r="AD345" s="3" t="s">
        <v>62</v>
      </c>
      <c r="AE345" s="3" t="s">
        <v>1772</v>
      </c>
      <c r="AG345" s="3" t="s">
        <v>63</v>
      </c>
      <c r="AH345" s="3" t="s">
        <v>1287</v>
      </c>
      <c r="AJ345" s="3" t="s">
        <v>76</v>
      </c>
      <c r="AK345" s="3" t="s">
        <v>76</v>
      </c>
      <c r="AL345" s="3" t="s">
        <v>67</v>
      </c>
      <c r="AM345" s="3" t="s">
        <v>61</v>
      </c>
      <c r="AN345" s="3" t="s">
        <v>1292</v>
      </c>
      <c r="AO345" s="3" t="s">
        <v>273</v>
      </c>
    </row>
    <row r="346" spans="1:41" s="3" customFormat="1" x14ac:dyDescent="0.25">
      <c r="A346" s="3" t="s">
        <v>847</v>
      </c>
      <c r="B346" s="5" t="s">
        <v>1294</v>
      </c>
      <c r="C346" s="3" t="s">
        <v>1300</v>
      </c>
      <c r="D346" s="3" t="s">
        <v>1295</v>
      </c>
      <c r="E346" s="3" t="s">
        <v>1500</v>
      </c>
      <c r="F346" s="3" t="s">
        <v>1596</v>
      </c>
      <c r="G346" s="3" t="s">
        <v>1662</v>
      </c>
      <c r="H346" s="3" t="s">
        <v>1623</v>
      </c>
      <c r="I346" s="3" t="s">
        <v>1701</v>
      </c>
      <c r="J346" s="3" t="s">
        <v>1659</v>
      </c>
      <c r="K346" s="3" t="s">
        <v>15</v>
      </c>
      <c r="L346" s="3" t="s">
        <v>20</v>
      </c>
      <c r="O346" s="3" t="s">
        <v>2</v>
      </c>
      <c r="R346" s="3" t="s">
        <v>18</v>
      </c>
      <c r="V346" s="3" t="s">
        <v>1299</v>
      </c>
      <c r="Z346" s="3" t="s">
        <v>427</v>
      </c>
      <c r="AA346" s="3" t="str">
        <f>_xlfn.XLOOKUP(Table1[[#This Row],[Metric type]],'Metric definitions'!$C$2:$C$34,'Metric definitions'!$A$2:$A$34,"Not found",0,1)</f>
        <v>Unspecified</v>
      </c>
      <c r="AB346" s="3" t="s">
        <v>1296</v>
      </c>
      <c r="AC346" s="3" t="s">
        <v>784</v>
      </c>
      <c r="AD346" s="3" t="s">
        <v>1668</v>
      </c>
      <c r="AE346" s="3" t="s">
        <v>1774</v>
      </c>
      <c r="AG346" s="3" t="s">
        <v>145</v>
      </c>
      <c r="AH346" s="3" t="s">
        <v>1298</v>
      </c>
      <c r="AJ346" s="3" t="s">
        <v>76</v>
      </c>
      <c r="AK346" s="3" t="s">
        <v>76</v>
      </c>
      <c r="AL346" s="3" t="s">
        <v>67</v>
      </c>
      <c r="AM346" s="3" t="s">
        <v>61</v>
      </c>
      <c r="AN346" s="3" t="s">
        <v>1297</v>
      </c>
      <c r="AO346" s="3" t="s">
        <v>273</v>
      </c>
    </row>
    <row r="347" spans="1:41" s="3" customFormat="1" x14ac:dyDescent="0.25">
      <c r="A347" s="3" t="s">
        <v>848</v>
      </c>
      <c r="B347" s="5" t="s">
        <v>1301</v>
      </c>
      <c r="C347" s="3" t="s">
        <v>1302</v>
      </c>
      <c r="D347" s="3" t="s">
        <v>1303</v>
      </c>
      <c r="E347" s="3" t="s">
        <v>1501</v>
      </c>
      <c r="F347" s="3" t="s">
        <v>1596</v>
      </c>
      <c r="G347" s="3" t="s">
        <v>1662</v>
      </c>
      <c r="H347" s="3" t="s">
        <v>1648</v>
      </c>
      <c r="I347" s="3" t="s">
        <v>1702</v>
      </c>
      <c r="J347" s="3" t="s">
        <v>1656</v>
      </c>
      <c r="K347" s="3" t="s">
        <v>15</v>
      </c>
      <c r="L347" s="3" t="s">
        <v>64</v>
      </c>
      <c r="O347" s="3" t="s">
        <v>2</v>
      </c>
      <c r="R347" s="3" t="s">
        <v>18</v>
      </c>
      <c r="W347" s="3" t="s">
        <v>2</v>
      </c>
      <c r="Z347" s="3" t="s">
        <v>427</v>
      </c>
      <c r="AA347" s="3" t="str">
        <f>_xlfn.XLOOKUP(Table1[[#This Row],[Metric type]],'Metric definitions'!$C$2:$C$34,'Metric definitions'!$A$2:$A$34,"Not found",0,1)</f>
        <v>Unspecified</v>
      </c>
      <c r="AB347" s="3" t="s">
        <v>1304</v>
      </c>
      <c r="AC347" s="3" t="s">
        <v>62</v>
      </c>
      <c r="AD347" s="3" t="s">
        <v>62</v>
      </c>
      <c r="AE347" s="3" t="s">
        <v>1772</v>
      </c>
      <c r="AG347" s="3" t="s">
        <v>63</v>
      </c>
      <c r="AH347" s="3" t="s">
        <v>1305</v>
      </c>
      <c r="AJ347" s="3" t="s">
        <v>64</v>
      </c>
      <c r="AK347" s="3" t="s">
        <v>1778</v>
      </c>
      <c r="AL347" s="3" t="s">
        <v>67</v>
      </c>
      <c r="AM347" s="3" t="s">
        <v>64</v>
      </c>
      <c r="AN347" s="3" t="s">
        <v>1306</v>
      </c>
      <c r="AO347" s="3" t="s">
        <v>273</v>
      </c>
    </row>
    <row r="348" spans="1:41" s="3" customFormat="1" x14ac:dyDescent="0.25">
      <c r="A348" s="3" t="s">
        <v>849</v>
      </c>
      <c r="B348" s="5" t="s">
        <v>1307</v>
      </c>
      <c r="C348" s="3" t="s">
        <v>1308</v>
      </c>
      <c r="D348" s="3" t="s">
        <v>1311</v>
      </c>
      <c r="E348" s="3" t="s">
        <v>1502</v>
      </c>
      <c r="F348" s="3" t="s">
        <v>1622</v>
      </c>
      <c r="G348" s="3" t="s">
        <v>673</v>
      </c>
      <c r="H348" s="3" t="s">
        <v>1649</v>
      </c>
      <c r="I348" s="3" t="s">
        <v>1702</v>
      </c>
      <c r="J348" s="3" t="s">
        <v>1656</v>
      </c>
      <c r="K348" s="3" t="s">
        <v>15</v>
      </c>
      <c r="L348" s="3" t="s">
        <v>20</v>
      </c>
      <c r="N348" s="3" t="s">
        <v>2</v>
      </c>
      <c r="R348" s="3" t="s">
        <v>18</v>
      </c>
      <c r="V348" s="3" t="s">
        <v>25</v>
      </c>
      <c r="Z348" s="3" t="s">
        <v>237</v>
      </c>
      <c r="AA348" s="3" t="str">
        <f>_xlfn.XLOOKUP(Table1[[#This Row],[Metric type]],'Metric definitions'!$C$2:$C$34,'Metric definitions'!$A$2:$A$34,"Not found",0,1)</f>
        <v>Diversity</v>
      </c>
      <c r="AB348" s="3" t="s">
        <v>1316</v>
      </c>
      <c r="AC348" s="3" t="s">
        <v>62</v>
      </c>
      <c r="AD348" s="3" t="s">
        <v>62</v>
      </c>
      <c r="AE348" s="3" t="s">
        <v>1772</v>
      </c>
      <c r="AG348" s="3" t="s">
        <v>63</v>
      </c>
      <c r="AH348" s="3" t="s">
        <v>1319</v>
      </c>
      <c r="AJ348" s="3" t="s">
        <v>184</v>
      </c>
      <c r="AK348" s="3" t="s">
        <v>1777</v>
      </c>
      <c r="AL348" s="3" t="s">
        <v>67</v>
      </c>
      <c r="AM348" s="3" t="s">
        <v>187</v>
      </c>
      <c r="AN348" s="3" t="s">
        <v>1317</v>
      </c>
      <c r="AO348" s="3" t="s">
        <v>68</v>
      </c>
    </row>
    <row r="349" spans="1:41" s="3" customFormat="1" x14ac:dyDescent="0.25">
      <c r="A349" s="3" t="s">
        <v>849</v>
      </c>
      <c r="B349" s="5" t="s">
        <v>1307</v>
      </c>
      <c r="C349" s="3" t="s">
        <v>1325</v>
      </c>
      <c r="D349" s="3" t="s">
        <v>1311</v>
      </c>
      <c r="E349" s="3" t="s">
        <v>1502</v>
      </c>
      <c r="F349" s="3" t="s">
        <v>1622</v>
      </c>
      <c r="G349" s="3" t="s">
        <v>673</v>
      </c>
      <c r="H349" s="3" t="s">
        <v>1649</v>
      </c>
      <c r="I349" s="3" t="s">
        <v>1702</v>
      </c>
      <c r="J349" s="3" t="s">
        <v>1656</v>
      </c>
      <c r="K349" s="3" t="s">
        <v>15</v>
      </c>
      <c r="L349" s="3" t="s">
        <v>20</v>
      </c>
      <c r="N349" s="3" t="s">
        <v>2</v>
      </c>
      <c r="R349" s="3" t="s">
        <v>18</v>
      </c>
      <c r="V349" s="3" t="s">
        <v>25</v>
      </c>
      <c r="Z349" s="3" t="s">
        <v>1057</v>
      </c>
      <c r="AA349" s="3" t="str">
        <f>_xlfn.XLOOKUP(Table1[[#This Row],[Metric type]],'Metric definitions'!$C$2:$C$34,'Metric definitions'!$A$2:$A$34,"Not found",0,1)</f>
        <v>Biomass</v>
      </c>
      <c r="AB349" s="3" t="s">
        <v>613</v>
      </c>
      <c r="AC349" s="3" t="s">
        <v>62</v>
      </c>
      <c r="AD349" s="3" t="s">
        <v>62</v>
      </c>
      <c r="AE349" s="3" t="s">
        <v>1772</v>
      </c>
      <c r="AG349" s="3" t="s">
        <v>63</v>
      </c>
      <c r="AH349" s="3" t="s">
        <v>1319</v>
      </c>
      <c r="AJ349" s="3" t="s">
        <v>184</v>
      </c>
      <c r="AK349" s="3" t="s">
        <v>1777</v>
      </c>
      <c r="AL349" s="3" t="s">
        <v>67</v>
      </c>
      <c r="AM349" s="3" t="s">
        <v>187</v>
      </c>
      <c r="AN349" s="3" t="s">
        <v>1324</v>
      </c>
      <c r="AO349" s="3" t="s">
        <v>68</v>
      </c>
    </row>
    <row r="350" spans="1:41" s="3" customFormat="1" x14ac:dyDescent="0.25">
      <c r="A350" s="3" t="s">
        <v>849</v>
      </c>
      <c r="B350" s="5" t="s">
        <v>1309</v>
      </c>
      <c r="C350" s="3" t="s">
        <v>1313</v>
      </c>
      <c r="D350" s="3" t="s">
        <v>1314</v>
      </c>
      <c r="E350" s="3" t="s">
        <v>1500</v>
      </c>
      <c r="F350" s="3" t="s">
        <v>1602</v>
      </c>
      <c r="G350" s="3" t="s">
        <v>673</v>
      </c>
      <c r="H350" s="3" t="s">
        <v>1649</v>
      </c>
      <c r="I350" s="3" t="s">
        <v>1702</v>
      </c>
      <c r="J350" s="3" t="s">
        <v>1656</v>
      </c>
      <c r="K350" s="3" t="s">
        <v>15</v>
      </c>
      <c r="L350" s="3" t="s">
        <v>20</v>
      </c>
      <c r="N350" s="3" t="s">
        <v>2</v>
      </c>
      <c r="R350" s="3" t="s">
        <v>18</v>
      </c>
      <c r="V350" s="3" t="s">
        <v>25</v>
      </c>
      <c r="Z350" s="3" t="s">
        <v>237</v>
      </c>
      <c r="AA350" s="3" t="str">
        <f>_xlfn.XLOOKUP(Table1[[#This Row],[Metric type]],'Metric definitions'!$C$2:$C$34,'Metric definitions'!$A$2:$A$34,"Not found",0,1)</f>
        <v>Diversity</v>
      </c>
      <c r="AB350" s="3" t="s">
        <v>1316</v>
      </c>
      <c r="AC350" s="3" t="s">
        <v>62</v>
      </c>
      <c r="AD350" s="3" t="s">
        <v>62</v>
      </c>
      <c r="AE350" s="3" t="s">
        <v>1772</v>
      </c>
      <c r="AG350" s="3" t="s">
        <v>63</v>
      </c>
      <c r="AH350" s="3" t="s">
        <v>1320</v>
      </c>
      <c r="AJ350" s="3" t="s">
        <v>64</v>
      </c>
      <c r="AK350" s="3" t="s">
        <v>1778</v>
      </c>
      <c r="AL350" s="3" t="s">
        <v>67</v>
      </c>
      <c r="AM350" s="3" t="s">
        <v>81</v>
      </c>
      <c r="AN350" s="3" t="s">
        <v>1497</v>
      </c>
      <c r="AO350" s="3" t="s">
        <v>68</v>
      </c>
    </row>
    <row r="351" spans="1:41" s="3" customFormat="1" x14ac:dyDescent="0.25">
      <c r="A351" s="3" t="s">
        <v>849</v>
      </c>
      <c r="B351" s="5" t="s">
        <v>1309</v>
      </c>
      <c r="C351" s="3" t="s">
        <v>1326</v>
      </c>
      <c r="D351" s="3" t="s">
        <v>1314</v>
      </c>
      <c r="E351" s="3" t="s">
        <v>1500</v>
      </c>
      <c r="F351" s="3" t="s">
        <v>1602</v>
      </c>
      <c r="G351" s="3" t="s">
        <v>673</v>
      </c>
      <c r="H351" s="3" t="s">
        <v>1649</v>
      </c>
      <c r="I351" s="3" t="s">
        <v>1702</v>
      </c>
      <c r="J351" s="3" t="s">
        <v>1656</v>
      </c>
      <c r="K351" s="3" t="s">
        <v>15</v>
      </c>
      <c r="L351" s="3" t="s">
        <v>20</v>
      </c>
      <c r="N351" s="3" t="s">
        <v>2</v>
      </c>
      <c r="R351" s="3" t="s">
        <v>18</v>
      </c>
      <c r="V351" s="3" t="s">
        <v>25</v>
      </c>
      <c r="Z351" s="3" t="s">
        <v>1057</v>
      </c>
      <c r="AA351" s="3" t="str">
        <f>_xlfn.XLOOKUP(Table1[[#This Row],[Metric type]],'Metric definitions'!$C$2:$C$34,'Metric definitions'!$A$2:$A$34,"Not found",0,1)</f>
        <v>Biomass</v>
      </c>
      <c r="AB351" s="3" t="s">
        <v>613</v>
      </c>
      <c r="AC351" s="3" t="s">
        <v>62</v>
      </c>
      <c r="AD351" s="3" t="s">
        <v>62</v>
      </c>
      <c r="AE351" s="3" t="s">
        <v>1772</v>
      </c>
      <c r="AG351" s="3" t="s">
        <v>63</v>
      </c>
      <c r="AH351" s="3" t="s">
        <v>1320</v>
      </c>
      <c r="AJ351" s="3" t="s">
        <v>64</v>
      </c>
      <c r="AK351" s="3" t="s">
        <v>1778</v>
      </c>
      <c r="AL351" s="3" t="s">
        <v>67</v>
      </c>
      <c r="AM351" s="3" t="s">
        <v>61</v>
      </c>
      <c r="AN351" s="3" t="s">
        <v>1323</v>
      </c>
      <c r="AO351" s="3" t="s">
        <v>68</v>
      </c>
    </row>
    <row r="352" spans="1:41" s="3" customFormat="1" x14ac:dyDescent="0.25">
      <c r="A352" s="3" t="s">
        <v>849</v>
      </c>
      <c r="B352" s="5" t="s">
        <v>1310</v>
      </c>
      <c r="C352" s="3" t="s">
        <v>1312</v>
      </c>
      <c r="D352" s="5" t="s">
        <v>1315</v>
      </c>
      <c r="E352" s="3" t="s">
        <v>1500</v>
      </c>
      <c r="F352" s="3" t="s">
        <v>1650</v>
      </c>
      <c r="G352" s="3" t="s">
        <v>673</v>
      </c>
      <c r="H352" s="3" t="s">
        <v>1649</v>
      </c>
      <c r="I352" s="3" t="s">
        <v>1702</v>
      </c>
      <c r="J352" s="3" t="s">
        <v>1656</v>
      </c>
      <c r="K352" s="3" t="s">
        <v>15</v>
      </c>
      <c r="L352" s="3" t="s">
        <v>20</v>
      </c>
      <c r="N352" s="3" t="s">
        <v>2</v>
      </c>
      <c r="R352" s="3" t="s">
        <v>18</v>
      </c>
      <c r="V352" s="3" t="s">
        <v>25</v>
      </c>
      <c r="Z352" s="3" t="s">
        <v>237</v>
      </c>
      <c r="AA352" s="3" t="str">
        <f>_xlfn.XLOOKUP(Table1[[#This Row],[Metric type]],'Metric definitions'!$C$2:$C$34,'Metric definitions'!$A$2:$A$34,"Not found",0,1)</f>
        <v>Diversity</v>
      </c>
      <c r="AB352" s="3" t="s">
        <v>1316</v>
      </c>
      <c r="AC352" s="3" t="s">
        <v>62</v>
      </c>
      <c r="AD352" s="3" t="s">
        <v>62</v>
      </c>
      <c r="AE352" s="3" t="s">
        <v>1772</v>
      </c>
      <c r="AG352" s="3" t="s">
        <v>63</v>
      </c>
      <c r="AH352" s="3" t="s">
        <v>1321</v>
      </c>
      <c r="AJ352" s="3" t="s">
        <v>64</v>
      </c>
      <c r="AK352" s="3" t="s">
        <v>1778</v>
      </c>
      <c r="AL352" s="3" t="s">
        <v>67</v>
      </c>
      <c r="AM352" s="3" t="s">
        <v>61</v>
      </c>
      <c r="AN352" s="3" t="s">
        <v>1318</v>
      </c>
      <c r="AO352" s="3" t="s">
        <v>68</v>
      </c>
    </row>
    <row r="353" spans="1:41" s="3" customFormat="1" x14ac:dyDescent="0.25">
      <c r="A353" s="3" t="s">
        <v>849</v>
      </c>
      <c r="B353" s="5" t="s">
        <v>1310</v>
      </c>
      <c r="C353" s="3" t="s">
        <v>1327</v>
      </c>
      <c r="D353" s="5" t="s">
        <v>1315</v>
      </c>
      <c r="E353" s="3" t="s">
        <v>1500</v>
      </c>
      <c r="F353" s="3" t="s">
        <v>1650</v>
      </c>
      <c r="G353" s="3" t="s">
        <v>673</v>
      </c>
      <c r="H353" s="3" t="s">
        <v>1649</v>
      </c>
      <c r="I353" s="3" t="s">
        <v>1702</v>
      </c>
      <c r="J353" s="3" t="s">
        <v>1656</v>
      </c>
      <c r="K353" s="3" t="s">
        <v>15</v>
      </c>
      <c r="L353" s="3" t="s">
        <v>20</v>
      </c>
      <c r="N353" s="3" t="s">
        <v>2</v>
      </c>
      <c r="R353" s="3" t="s">
        <v>18</v>
      </c>
      <c r="V353" s="3" t="s">
        <v>25</v>
      </c>
      <c r="Z353" s="3" t="s">
        <v>1057</v>
      </c>
      <c r="AA353" s="3" t="str">
        <f>_xlfn.XLOOKUP(Table1[[#This Row],[Metric type]],'Metric definitions'!$C$2:$C$34,'Metric definitions'!$A$2:$A$34,"Not found",0,1)</f>
        <v>Biomass</v>
      </c>
      <c r="AB353" s="3" t="s">
        <v>613</v>
      </c>
      <c r="AC353" s="3" t="s">
        <v>62</v>
      </c>
      <c r="AD353" s="3" t="s">
        <v>62</v>
      </c>
      <c r="AE353" s="3" t="s">
        <v>1772</v>
      </c>
      <c r="AG353" s="3" t="s">
        <v>63</v>
      </c>
      <c r="AH353" s="3" t="s">
        <v>1321</v>
      </c>
      <c r="AJ353" s="3" t="s">
        <v>64</v>
      </c>
      <c r="AK353" s="3" t="s">
        <v>1778</v>
      </c>
      <c r="AL353" s="3" t="s">
        <v>67</v>
      </c>
      <c r="AM353" s="3" t="s">
        <v>61</v>
      </c>
      <c r="AN353" s="3" t="s">
        <v>1322</v>
      </c>
      <c r="AO353" s="3" t="s">
        <v>68</v>
      </c>
    </row>
    <row r="354" spans="1:41" s="3" customFormat="1" x14ac:dyDescent="0.25">
      <c r="A354" s="3" t="s">
        <v>1513</v>
      </c>
      <c r="B354" s="5" t="s">
        <v>1328</v>
      </c>
      <c r="C354" s="3" t="s">
        <v>1329</v>
      </c>
      <c r="D354" s="5" t="s">
        <v>1330</v>
      </c>
      <c r="E354" s="3" t="s">
        <v>1503</v>
      </c>
      <c r="F354" s="3" t="s">
        <v>1651</v>
      </c>
      <c r="G354" s="3" t="s">
        <v>1663</v>
      </c>
      <c r="H354" s="3" t="s">
        <v>1647</v>
      </c>
      <c r="I354" s="3" t="s">
        <v>1701</v>
      </c>
      <c r="J354" s="3" t="s">
        <v>1656</v>
      </c>
      <c r="K354" s="3" t="s">
        <v>15</v>
      </c>
      <c r="L354" s="3" t="s">
        <v>20</v>
      </c>
      <c r="N354" s="3" t="s">
        <v>2</v>
      </c>
      <c r="R354" s="3" t="s">
        <v>18</v>
      </c>
      <c r="U354" s="3" t="s">
        <v>2</v>
      </c>
      <c r="Z354" s="3" t="s">
        <v>117</v>
      </c>
      <c r="AA354" s="3" t="str">
        <f>_xlfn.XLOOKUP(Table1[[#This Row],[Metric type]],'Metric definitions'!$C$2:$C$34,'Metric definitions'!$A$2:$A$34,"Not found",0,1)</f>
        <v>Biomass</v>
      </c>
      <c r="AB354" s="3" t="s">
        <v>1333</v>
      </c>
      <c r="AC354" s="3" t="s">
        <v>62</v>
      </c>
      <c r="AD354" s="3" t="s">
        <v>62</v>
      </c>
      <c r="AE354" s="3" t="s">
        <v>1770</v>
      </c>
      <c r="AG354" s="3" t="s">
        <v>145</v>
      </c>
      <c r="AH354" s="3" t="s">
        <v>1332</v>
      </c>
      <c r="AJ354" s="3" t="s">
        <v>64</v>
      </c>
      <c r="AK354" s="3" t="s">
        <v>1777</v>
      </c>
      <c r="AL354" s="3" t="s">
        <v>67</v>
      </c>
      <c r="AM354" s="3" t="s">
        <v>61</v>
      </c>
      <c r="AN354" s="3" t="s">
        <v>1331</v>
      </c>
      <c r="AO354" s="3" t="s">
        <v>122</v>
      </c>
    </row>
    <row r="355" spans="1:41" s="3" customFormat="1" x14ac:dyDescent="0.25">
      <c r="A355" s="3" t="s">
        <v>1513</v>
      </c>
      <c r="B355" s="5" t="s">
        <v>1328</v>
      </c>
      <c r="C355" s="3" t="s">
        <v>1349</v>
      </c>
      <c r="D355" s="5" t="s">
        <v>1330</v>
      </c>
      <c r="E355" s="3" t="s">
        <v>1503</v>
      </c>
      <c r="F355" s="3" t="s">
        <v>1651</v>
      </c>
      <c r="G355" s="3" t="s">
        <v>1663</v>
      </c>
      <c r="H355" s="3" t="s">
        <v>1647</v>
      </c>
      <c r="I355" s="3" t="s">
        <v>1701</v>
      </c>
      <c r="J355" s="3" t="s">
        <v>1656</v>
      </c>
      <c r="K355" s="3" t="s">
        <v>15</v>
      </c>
      <c r="L355" s="3" t="s">
        <v>20</v>
      </c>
      <c r="N355" s="3" t="s">
        <v>2</v>
      </c>
      <c r="P355" s="3" t="s">
        <v>2</v>
      </c>
      <c r="Q355" s="3" t="s">
        <v>1335</v>
      </c>
      <c r="R355" s="3" t="s">
        <v>18</v>
      </c>
      <c r="U355" s="3" t="s">
        <v>2</v>
      </c>
      <c r="Z355" s="3" t="s">
        <v>1057</v>
      </c>
      <c r="AA355" s="3" t="str">
        <f>_xlfn.XLOOKUP(Table1[[#This Row],[Metric type]],'Metric definitions'!$C$2:$C$34,'Metric definitions'!$A$2:$A$34,"Not found",0,1)</f>
        <v>Biomass</v>
      </c>
      <c r="AB355" s="3" t="s">
        <v>613</v>
      </c>
      <c r="AC355" s="3" t="s">
        <v>62</v>
      </c>
      <c r="AD355" s="3" t="s">
        <v>62</v>
      </c>
      <c r="AE355" s="3" t="s">
        <v>1770</v>
      </c>
      <c r="AG355" s="3" t="s">
        <v>145</v>
      </c>
      <c r="AH355" s="3" t="s">
        <v>1336</v>
      </c>
      <c r="AJ355" s="3" t="s">
        <v>64</v>
      </c>
      <c r="AK355" s="3" t="s">
        <v>1777</v>
      </c>
      <c r="AL355" s="3" t="s">
        <v>67</v>
      </c>
      <c r="AM355" s="3" t="s">
        <v>61</v>
      </c>
      <c r="AN355" s="3" t="s">
        <v>1334</v>
      </c>
      <c r="AO355" s="3" t="s">
        <v>1339</v>
      </c>
    </row>
    <row r="356" spans="1:41" s="3" customFormat="1" x14ac:dyDescent="0.25">
      <c r="A356" s="3" t="s">
        <v>1513</v>
      </c>
      <c r="B356" s="5" t="s">
        <v>1328</v>
      </c>
      <c r="C356" s="3" t="s">
        <v>1350</v>
      </c>
      <c r="D356" s="5" t="s">
        <v>1330</v>
      </c>
      <c r="E356" s="3" t="s">
        <v>1503</v>
      </c>
      <c r="F356" s="3" t="s">
        <v>1651</v>
      </c>
      <c r="G356" s="3" t="s">
        <v>1663</v>
      </c>
      <c r="H356" s="3" t="s">
        <v>1647</v>
      </c>
      <c r="I356" s="3" t="s">
        <v>1701</v>
      </c>
      <c r="J356" s="3" t="s">
        <v>1656</v>
      </c>
      <c r="K356" s="3" t="s">
        <v>15</v>
      </c>
      <c r="L356" s="3" t="s">
        <v>20</v>
      </c>
      <c r="N356" s="3" t="s">
        <v>2</v>
      </c>
      <c r="R356" s="3" t="s">
        <v>18</v>
      </c>
      <c r="U356" s="3" t="s">
        <v>2</v>
      </c>
      <c r="Z356" s="3" t="s">
        <v>644</v>
      </c>
      <c r="AA356" s="3" t="str">
        <f>_xlfn.XLOOKUP(Table1[[#This Row],[Metric type]],'Metric definitions'!$C$2:$C$34,'Metric definitions'!$A$2:$A$34,"Not found",0,1)</f>
        <v>Habitat quality</v>
      </c>
      <c r="AB356" s="3" t="s">
        <v>1337</v>
      </c>
      <c r="AC356" s="3" t="s">
        <v>440</v>
      </c>
      <c r="AD356" s="3" t="s">
        <v>62</v>
      </c>
      <c r="AE356" s="3" t="s">
        <v>1770</v>
      </c>
      <c r="AF356" s="3" t="s">
        <v>64</v>
      </c>
      <c r="AG356" s="3" t="s">
        <v>64</v>
      </c>
      <c r="AH356" s="3" t="s">
        <v>1338</v>
      </c>
      <c r="AJ356" s="3" t="s">
        <v>184</v>
      </c>
      <c r="AK356" s="3" t="s">
        <v>1777</v>
      </c>
      <c r="AL356" s="3" t="s">
        <v>67</v>
      </c>
      <c r="AM356" s="3" t="s">
        <v>184</v>
      </c>
      <c r="AN356" s="3" t="s">
        <v>1354</v>
      </c>
      <c r="AO356" s="3" t="s">
        <v>273</v>
      </c>
    </row>
    <row r="357" spans="1:41" s="3" customFormat="1" x14ac:dyDescent="0.25">
      <c r="A357" s="3" t="s">
        <v>1513</v>
      </c>
      <c r="B357" s="5" t="s">
        <v>1328</v>
      </c>
      <c r="C357" s="3" t="s">
        <v>1351</v>
      </c>
      <c r="D357" s="5" t="s">
        <v>1330</v>
      </c>
      <c r="E357" s="3" t="s">
        <v>1503</v>
      </c>
      <c r="F357" s="3" t="s">
        <v>1651</v>
      </c>
      <c r="G357" s="3" t="s">
        <v>1663</v>
      </c>
      <c r="H357" s="3" t="s">
        <v>1647</v>
      </c>
      <c r="I357" s="3" t="s">
        <v>1701</v>
      </c>
      <c r="J357" s="3" t="s">
        <v>1656</v>
      </c>
      <c r="K357" s="3" t="s">
        <v>15</v>
      </c>
      <c r="L357" s="3" t="s">
        <v>20</v>
      </c>
      <c r="N357" s="3" t="s">
        <v>2</v>
      </c>
      <c r="Q357" s="6"/>
      <c r="R357" s="3" t="s">
        <v>18</v>
      </c>
      <c r="U357" s="3" t="s">
        <v>2</v>
      </c>
      <c r="Z357" s="3" t="s">
        <v>653</v>
      </c>
      <c r="AA357" s="3" t="str">
        <f>_xlfn.XLOOKUP(Table1[[#This Row],[Metric type]],'Metric definitions'!$C$2:$C$34,'Metric definitions'!$A$2:$A$34,"Not found",0,1)</f>
        <v>Landscape structure</v>
      </c>
      <c r="AB357" s="3" t="s">
        <v>1340</v>
      </c>
      <c r="AC357" s="3" t="s">
        <v>784</v>
      </c>
      <c r="AD357" s="3" t="s">
        <v>1668</v>
      </c>
      <c r="AE357" s="3" t="s">
        <v>1770</v>
      </c>
      <c r="AG357" s="3" t="s">
        <v>64</v>
      </c>
      <c r="AH357" s="3" t="s">
        <v>1347</v>
      </c>
      <c r="AJ357" s="3" t="s">
        <v>64</v>
      </c>
      <c r="AK357" s="3" t="s">
        <v>1777</v>
      </c>
      <c r="AL357" s="3" t="s">
        <v>432</v>
      </c>
      <c r="AM357" s="3" t="s">
        <v>61</v>
      </c>
      <c r="AN357" s="3" t="s">
        <v>1346</v>
      </c>
      <c r="AO357" s="3" t="s">
        <v>122</v>
      </c>
    </row>
    <row r="358" spans="1:41" s="3" customFormat="1" x14ac:dyDescent="0.25">
      <c r="A358" s="3" t="s">
        <v>1513</v>
      </c>
      <c r="B358" s="5" t="s">
        <v>1328</v>
      </c>
      <c r="C358" s="3" t="s">
        <v>1352</v>
      </c>
      <c r="D358" s="5" t="s">
        <v>1330</v>
      </c>
      <c r="E358" s="3" t="s">
        <v>1503</v>
      </c>
      <c r="F358" s="3" t="s">
        <v>1651</v>
      </c>
      <c r="G358" s="3" t="s">
        <v>1663</v>
      </c>
      <c r="H358" s="3" t="s">
        <v>1647</v>
      </c>
      <c r="I358" s="3" t="s">
        <v>1701</v>
      </c>
      <c r="J358" s="3" t="s">
        <v>1656</v>
      </c>
      <c r="K358" s="3" t="s">
        <v>15</v>
      </c>
      <c r="L358" s="3" t="s">
        <v>20</v>
      </c>
      <c r="O358" s="3" t="s">
        <v>2</v>
      </c>
      <c r="R358" s="3" t="s">
        <v>18</v>
      </c>
      <c r="U358" s="3" t="s">
        <v>2</v>
      </c>
      <c r="Z358" s="3" t="s">
        <v>947</v>
      </c>
      <c r="AA358" s="3" t="str">
        <f>_xlfn.XLOOKUP(Table1[[#This Row],[Metric type]],'Metric definitions'!$C$2:$C$34,'Metric definitions'!$A$2:$A$34,"Not found",0,1)</f>
        <v>Ecosystem composition</v>
      </c>
      <c r="AB358" s="3" t="s">
        <v>1341</v>
      </c>
      <c r="AC358" s="3" t="s">
        <v>460</v>
      </c>
      <c r="AD358" s="3" t="s">
        <v>1668</v>
      </c>
      <c r="AE358" s="3" t="s">
        <v>1770</v>
      </c>
      <c r="AF358" s="3" t="s">
        <v>64</v>
      </c>
      <c r="AG358" s="3" t="s">
        <v>64</v>
      </c>
      <c r="AH358" s="3" t="s">
        <v>1348</v>
      </c>
      <c r="AJ358" s="3" t="s">
        <v>64</v>
      </c>
      <c r="AK358" s="3" t="s">
        <v>1777</v>
      </c>
      <c r="AL358" s="3" t="s">
        <v>1344</v>
      </c>
      <c r="AM358" s="3" t="s">
        <v>61</v>
      </c>
      <c r="AN358" s="3" t="s">
        <v>1345</v>
      </c>
      <c r="AO358" s="3" t="s">
        <v>273</v>
      </c>
    </row>
    <row r="359" spans="1:41" s="3" customFormat="1" x14ac:dyDescent="0.25">
      <c r="A359" s="3" t="s">
        <v>1513</v>
      </c>
      <c r="B359" s="5" t="s">
        <v>1328</v>
      </c>
      <c r="C359" s="3" t="s">
        <v>1353</v>
      </c>
      <c r="D359" s="5" t="s">
        <v>1330</v>
      </c>
      <c r="E359" s="3" t="s">
        <v>1503</v>
      </c>
      <c r="F359" s="3" t="s">
        <v>1651</v>
      </c>
      <c r="G359" s="3" t="s">
        <v>1663</v>
      </c>
      <c r="H359" s="3" t="s">
        <v>1647</v>
      </c>
      <c r="I359" s="3" t="s">
        <v>1701</v>
      </c>
      <c r="J359" s="3" t="s">
        <v>1656</v>
      </c>
      <c r="K359" s="3" t="s">
        <v>15</v>
      </c>
      <c r="L359" s="3" t="s">
        <v>20</v>
      </c>
      <c r="O359" s="3" t="s">
        <v>2</v>
      </c>
      <c r="R359" s="3" t="s">
        <v>18</v>
      </c>
      <c r="U359" s="3" t="s">
        <v>2</v>
      </c>
      <c r="Z359" s="3" t="s">
        <v>761</v>
      </c>
      <c r="AA359" s="3" t="str">
        <f>_xlfn.XLOOKUP(Table1[[#This Row],[Metric type]],'Metric definitions'!$C$2:$C$34,'Metric definitions'!$A$2:$A$34,"Not found",0,1)</f>
        <v>Ecosystem composition</v>
      </c>
      <c r="AB359" s="3" t="s">
        <v>1342</v>
      </c>
      <c r="AC359" s="3" t="s">
        <v>62</v>
      </c>
      <c r="AD359" s="3" t="s">
        <v>62</v>
      </c>
      <c r="AE359" s="3" t="s">
        <v>1770</v>
      </c>
      <c r="AG359" s="3" t="s">
        <v>64</v>
      </c>
      <c r="AH359" s="3" t="s">
        <v>1343</v>
      </c>
      <c r="AJ359" s="3" t="s">
        <v>1133</v>
      </c>
      <c r="AK359" s="3" t="s">
        <v>1777</v>
      </c>
      <c r="AL359" s="3" t="s">
        <v>67</v>
      </c>
      <c r="AM359" s="3" t="s">
        <v>187</v>
      </c>
      <c r="AN359" s="3" t="s">
        <v>1717</v>
      </c>
      <c r="AO359" s="3" t="s">
        <v>273</v>
      </c>
    </row>
    <row r="360" spans="1:41" s="3" customFormat="1" x14ac:dyDescent="0.25">
      <c r="A360" s="3" t="s">
        <v>850</v>
      </c>
      <c r="B360" s="5" t="s">
        <v>1360</v>
      </c>
      <c r="C360" s="3" t="s">
        <v>1361</v>
      </c>
      <c r="D360" s="3" t="s">
        <v>1355</v>
      </c>
      <c r="E360" s="3" t="s">
        <v>59</v>
      </c>
      <c r="F360" s="3" t="s">
        <v>1596</v>
      </c>
      <c r="G360" s="3" t="s">
        <v>1662</v>
      </c>
      <c r="H360" s="3" t="s">
        <v>1647</v>
      </c>
      <c r="I360" s="3" t="s">
        <v>1701</v>
      </c>
      <c r="J360" s="3" t="s">
        <v>1656</v>
      </c>
      <c r="K360" s="3" t="s">
        <v>15</v>
      </c>
      <c r="L360" s="3" t="s">
        <v>64</v>
      </c>
      <c r="O360" s="3" t="s">
        <v>2</v>
      </c>
      <c r="R360" s="3" t="s">
        <v>18</v>
      </c>
      <c r="V360" s="3" t="s">
        <v>910</v>
      </c>
      <c r="Z360" s="3" t="s">
        <v>117</v>
      </c>
      <c r="AA360" s="3" t="str">
        <f>_xlfn.XLOOKUP(Table1[[#This Row],[Metric type]],'Metric definitions'!$C$2:$C$34,'Metric definitions'!$A$2:$A$34,"Not found",0,1)</f>
        <v>Biomass</v>
      </c>
      <c r="AB360" s="3" t="s">
        <v>1358</v>
      </c>
      <c r="AC360" s="3" t="s">
        <v>62</v>
      </c>
      <c r="AD360" s="3" t="s">
        <v>62</v>
      </c>
      <c r="AE360" s="3" t="s">
        <v>1772</v>
      </c>
      <c r="AG360" s="3" t="s">
        <v>63</v>
      </c>
      <c r="AH360" s="3" t="s">
        <v>673</v>
      </c>
      <c r="AJ360" s="3" t="s">
        <v>64</v>
      </c>
      <c r="AK360" s="3" t="s">
        <v>1778</v>
      </c>
      <c r="AL360" s="3" t="s">
        <v>67</v>
      </c>
      <c r="AM360" s="3" t="s">
        <v>61</v>
      </c>
      <c r="AN360" s="3" t="s">
        <v>1356</v>
      </c>
      <c r="AO360" s="3" t="s">
        <v>273</v>
      </c>
    </row>
    <row r="361" spans="1:41" s="3" customFormat="1" x14ac:dyDescent="0.25">
      <c r="A361" s="3" t="s">
        <v>850</v>
      </c>
      <c r="B361" s="5" t="s">
        <v>1360</v>
      </c>
      <c r="C361" s="3" t="s">
        <v>1362</v>
      </c>
      <c r="D361" s="3" t="s">
        <v>1355</v>
      </c>
      <c r="E361" s="3" t="s">
        <v>59</v>
      </c>
      <c r="F361" s="3" t="s">
        <v>1596</v>
      </c>
      <c r="G361" s="3" t="s">
        <v>1662</v>
      </c>
      <c r="H361" s="3" t="s">
        <v>1647</v>
      </c>
      <c r="I361" s="3" t="s">
        <v>1701</v>
      </c>
      <c r="J361" s="3" t="s">
        <v>1656</v>
      </c>
      <c r="K361" s="3" t="s">
        <v>15</v>
      </c>
      <c r="L361" s="3" t="s">
        <v>64</v>
      </c>
      <c r="O361" s="3" t="s">
        <v>2</v>
      </c>
      <c r="R361" s="3" t="s">
        <v>18</v>
      </c>
      <c r="V361" s="3" t="s">
        <v>910</v>
      </c>
      <c r="Z361" s="3" t="s">
        <v>644</v>
      </c>
      <c r="AA361" s="3" t="str">
        <f>_xlfn.XLOOKUP(Table1[[#This Row],[Metric type]],'Metric definitions'!$C$2:$C$34,'Metric definitions'!$A$2:$A$34,"Not found",0,1)</f>
        <v>Habitat quality</v>
      </c>
      <c r="AB361" s="3" t="s">
        <v>1359</v>
      </c>
      <c r="AC361" s="3" t="s">
        <v>62</v>
      </c>
      <c r="AD361" s="3" t="s">
        <v>62</v>
      </c>
      <c r="AE361" s="3" t="s">
        <v>1772</v>
      </c>
      <c r="AG361" s="3" t="s">
        <v>63</v>
      </c>
      <c r="AH361" s="3" t="s">
        <v>673</v>
      </c>
      <c r="AJ361" s="3" t="s">
        <v>64</v>
      </c>
      <c r="AK361" s="3" t="s">
        <v>1778</v>
      </c>
      <c r="AL361" s="3" t="s">
        <v>67</v>
      </c>
      <c r="AM361" s="3" t="s">
        <v>61</v>
      </c>
      <c r="AN361" s="3" t="s">
        <v>1357</v>
      </c>
      <c r="AO361" s="3" t="s">
        <v>273</v>
      </c>
    </row>
    <row r="362" spans="1:41" s="3" customFormat="1" x14ac:dyDescent="0.25">
      <c r="A362" s="3" t="s">
        <v>851</v>
      </c>
      <c r="B362" s="5" t="s">
        <v>1363</v>
      </c>
      <c r="C362" s="3" t="s">
        <v>1366</v>
      </c>
      <c r="D362" s="3" t="s">
        <v>1367</v>
      </c>
      <c r="E362" s="3" t="s">
        <v>1500</v>
      </c>
      <c r="F362" s="3" t="s">
        <v>1596</v>
      </c>
      <c r="G362" s="3" t="s">
        <v>1662</v>
      </c>
      <c r="H362" s="3" t="s">
        <v>1595</v>
      </c>
      <c r="I362" s="3" t="s">
        <v>1701</v>
      </c>
      <c r="J362" s="3" t="s">
        <v>1659</v>
      </c>
      <c r="K362" s="3" t="s">
        <v>15</v>
      </c>
      <c r="L362" s="3" t="s">
        <v>64</v>
      </c>
      <c r="O362" s="3" t="s">
        <v>2</v>
      </c>
      <c r="R362" s="3" t="s">
        <v>18</v>
      </c>
      <c r="V362" s="3" t="s">
        <v>910</v>
      </c>
      <c r="X362" s="3" t="s">
        <v>2</v>
      </c>
      <c r="Z362" s="3" t="s">
        <v>117</v>
      </c>
      <c r="AA362" s="3" t="str">
        <f>_xlfn.XLOOKUP(Table1[[#This Row],[Metric type]],'Metric definitions'!$C$2:$C$34,'Metric definitions'!$A$2:$A$34,"Not found",0,1)</f>
        <v>Biomass</v>
      </c>
      <c r="AB362" s="3" t="s">
        <v>1370</v>
      </c>
      <c r="AC362" s="3" t="s">
        <v>62</v>
      </c>
      <c r="AD362" s="3" t="s">
        <v>62</v>
      </c>
      <c r="AE362" s="3" t="s">
        <v>1770</v>
      </c>
      <c r="AG362" s="3" t="s">
        <v>145</v>
      </c>
      <c r="AH362" s="3" t="s">
        <v>1369</v>
      </c>
      <c r="AJ362" s="3" t="s">
        <v>184</v>
      </c>
      <c r="AK362" s="3" t="s">
        <v>1777</v>
      </c>
      <c r="AL362" s="3" t="s">
        <v>67</v>
      </c>
      <c r="AM362" s="3" t="s">
        <v>61</v>
      </c>
      <c r="AN362" s="3" t="s">
        <v>1487</v>
      </c>
      <c r="AO362" s="3" t="s">
        <v>273</v>
      </c>
    </row>
    <row r="363" spans="1:41" s="3" customFormat="1" x14ac:dyDescent="0.25">
      <c r="A363" s="3" t="s">
        <v>851</v>
      </c>
      <c r="B363" s="5" t="s">
        <v>1363</v>
      </c>
      <c r="C363" s="3" t="s">
        <v>1372</v>
      </c>
      <c r="D363" s="3" t="s">
        <v>1367</v>
      </c>
      <c r="E363" s="3" t="s">
        <v>1500</v>
      </c>
      <c r="F363" s="3" t="s">
        <v>1596</v>
      </c>
      <c r="G363" s="3" t="s">
        <v>1662</v>
      </c>
      <c r="H363" s="3" t="s">
        <v>1595</v>
      </c>
      <c r="I363" s="3" t="s">
        <v>1701</v>
      </c>
      <c r="J363" s="3" t="s">
        <v>1659</v>
      </c>
      <c r="K363" s="3" t="s">
        <v>15</v>
      </c>
      <c r="L363" s="3" t="s">
        <v>64</v>
      </c>
      <c r="O363" s="3" t="s">
        <v>2</v>
      </c>
      <c r="R363" s="3" t="s">
        <v>18</v>
      </c>
      <c r="V363" s="3" t="s">
        <v>910</v>
      </c>
      <c r="X363" s="3" t="s">
        <v>2</v>
      </c>
      <c r="Z363" s="3" t="s">
        <v>644</v>
      </c>
      <c r="AA363" s="3" t="str">
        <f>_xlfn.XLOOKUP(Table1[[#This Row],[Metric type]],'Metric definitions'!$C$2:$C$34,'Metric definitions'!$A$2:$A$34,"Not found",0,1)</f>
        <v>Habitat quality</v>
      </c>
      <c r="AB363" s="3" t="s">
        <v>1371</v>
      </c>
      <c r="AC363" s="3" t="s">
        <v>784</v>
      </c>
      <c r="AD363" s="3" t="s">
        <v>1668</v>
      </c>
      <c r="AE363" s="3" t="s">
        <v>1770</v>
      </c>
      <c r="AG363" s="3" t="s">
        <v>145</v>
      </c>
      <c r="AH363" s="3" t="s">
        <v>1369</v>
      </c>
      <c r="AJ363" s="3" t="s">
        <v>184</v>
      </c>
      <c r="AK363" s="3" t="s">
        <v>1777</v>
      </c>
      <c r="AL363" s="3" t="s">
        <v>67</v>
      </c>
      <c r="AM363" s="3" t="s">
        <v>61</v>
      </c>
      <c r="AN363" s="3" t="s">
        <v>1488</v>
      </c>
      <c r="AO363" s="3" t="s">
        <v>273</v>
      </c>
    </row>
    <row r="364" spans="1:41" s="3" customFormat="1" x14ac:dyDescent="0.25">
      <c r="A364" s="3" t="s">
        <v>851</v>
      </c>
      <c r="B364" s="5" t="s">
        <v>1364</v>
      </c>
      <c r="C364" s="3" t="s">
        <v>1365</v>
      </c>
      <c r="D364" s="3" t="s">
        <v>1368</v>
      </c>
      <c r="E364" s="3" t="s">
        <v>1500</v>
      </c>
      <c r="F364" s="3" t="s">
        <v>1596</v>
      </c>
      <c r="G364" s="3" t="s">
        <v>1662</v>
      </c>
      <c r="H364" s="3" t="s">
        <v>1595</v>
      </c>
      <c r="I364" s="3" t="s">
        <v>1701</v>
      </c>
      <c r="J364" s="3" t="s">
        <v>1659</v>
      </c>
      <c r="K364" s="3" t="s">
        <v>15</v>
      </c>
      <c r="L364" s="3" t="s">
        <v>64</v>
      </c>
      <c r="O364" s="3" t="s">
        <v>2</v>
      </c>
      <c r="R364" s="3" t="s">
        <v>18</v>
      </c>
      <c r="V364" s="3" t="s">
        <v>910</v>
      </c>
      <c r="X364" s="3" t="s">
        <v>2</v>
      </c>
      <c r="Z364" s="3" t="s">
        <v>117</v>
      </c>
      <c r="AA364" s="3" t="str">
        <f>_xlfn.XLOOKUP(Table1[[#This Row],[Metric type]],'Metric definitions'!$C$2:$C$34,'Metric definitions'!$A$2:$A$34,"Not found",0,1)</f>
        <v>Biomass</v>
      </c>
      <c r="AB364" s="3" t="s">
        <v>1370</v>
      </c>
      <c r="AC364" s="3" t="s">
        <v>62</v>
      </c>
      <c r="AD364" s="3" t="s">
        <v>62</v>
      </c>
      <c r="AE364" s="3" t="s">
        <v>1770</v>
      </c>
      <c r="AG364" s="3" t="s">
        <v>145</v>
      </c>
      <c r="AH364" s="3" t="s">
        <v>1369</v>
      </c>
      <c r="AJ364" s="3" t="s">
        <v>184</v>
      </c>
      <c r="AK364" s="3" t="s">
        <v>1777</v>
      </c>
      <c r="AL364" s="3" t="s">
        <v>67</v>
      </c>
      <c r="AM364" s="3" t="s">
        <v>61</v>
      </c>
      <c r="AN364" s="3" t="s">
        <v>1487</v>
      </c>
      <c r="AO364" s="3" t="s">
        <v>273</v>
      </c>
    </row>
    <row r="365" spans="1:41" s="3" customFormat="1" x14ac:dyDescent="0.25">
      <c r="A365" s="3" t="s">
        <v>851</v>
      </c>
      <c r="B365" s="5" t="s">
        <v>1364</v>
      </c>
      <c r="C365" s="3" t="s">
        <v>1373</v>
      </c>
      <c r="D365" s="3" t="s">
        <v>1368</v>
      </c>
      <c r="E365" s="3" t="s">
        <v>1500</v>
      </c>
      <c r="F365" s="3" t="s">
        <v>1596</v>
      </c>
      <c r="G365" s="3" t="s">
        <v>1662</v>
      </c>
      <c r="H365" s="3" t="s">
        <v>1595</v>
      </c>
      <c r="I365" s="3" t="s">
        <v>1701</v>
      </c>
      <c r="J365" s="3" t="s">
        <v>1659</v>
      </c>
      <c r="K365" s="3" t="s">
        <v>15</v>
      </c>
      <c r="L365" s="3" t="s">
        <v>64</v>
      </c>
      <c r="O365" s="3" t="s">
        <v>2</v>
      </c>
      <c r="R365" s="3" t="s">
        <v>18</v>
      </c>
      <c r="V365" s="3" t="s">
        <v>910</v>
      </c>
      <c r="X365" s="3" t="s">
        <v>2</v>
      </c>
      <c r="Z365" s="3" t="s">
        <v>644</v>
      </c>
      <c r="AA365" s="3" t="str">
        <f>_xlfn.XLOOKUP(Table1[[#This Row],[Metric type]],'Metric definitions'!$C$2:$C$34,'Metric definitions'!$A$2:$A$34,"Not found",0,1)</f>
        <v>Habitat quality</v>
      </c>
      <c r="AB365" s="3" t="s">
        <v>1371</v>
      </c>
      <c r="AC365" s="3" t="s">
        <v>784</v>
      </c>
      <c r="AD365" s="3" t="s">
        <v>1668</v>
      </c>
      <c r="AE365" s="3" t="s">
        <v>1770</v>
      </c>
      <c r="AG365" s="3" t="s">
        <v>145</v>
      </c>
      <c r="AH365" s="3" t="s">
        <v>1369</v>
      </c>
      <c r="AJ365" s="3" t="s">
        <v>184</v>
      </c>
      <c r="AK365" s="3" t="s">
        <v>1777</v>
      </c>
      <c r="AL365" s="3" t="s">
        <v>67</v>
      </c>
      <c r="AM365" s="3" t="s">
        <v>61</v>
      </c>
      <c r="AN365" s="3" t="s">
        <v>1489</v>
      </c>
      <c r="AO365" s="3" t="s">
        <v>273</v>
      </c>
    </row>
    <row r="366" spans="1:41" s="3" customFormat="1" x14ac:dyDescent="0.25">
      <c r="A366" s="3" t="s">
        <v>852</v>
      </c>
      <c r="B366" s="5" t="s">
        <v>1374</v>
      </c>
      <c r="C366" s="3" t="s">
        <v>1375</v>
      </c>
      <c r="D366" s="3" t="s">
        <v>1376</v>
      </c>
      <c r="E366" s="3" t="s">
        <v>1500</v>
      </c>
      <c r="F366" s="3" t="s">
        <v>1652</v>
      </c>
      <c r="G366" s="3" t="s">
        <v>1663</v>
      </c>
      <c r="H366" s="3" t="s">
        <v>1595</v>
      </c>
      <c r="I366" s="3" t="s">
        <v>1701</v>
      </c>
      <c r="J366" s="3" t="s">
        <v>1659</v>
      </c>
      <c r="K366" s="3" t="s">
        <v>15</v>
      </c>
      <c r="L366" s="3" t="s">
        <v>20</v>
      </c>
      <c r="N366" s="3" t="s">
        <v>2</v>
      </c>
      <c r="R366" s="3" t="s">
        <v>18</v>
      </c>
      <c r="S366" s="3" t="s">
        <v>2</v>
      </c>
      <c r="Z366" s="3" t="s">
        <v>117</v>
      </c>
      <c r="AA366" s="3" t="str">
        <f>_xlfn.XLOOKUP(Table1[[#This Row],[Metric type]],'Metric definitions'!$C$2:$C$34,'Metric definitions'!$A$2:$A$34,"Not found",0,1)</f>
        <v>Biomass</v>
      </c>
      <c r="AB366" s="3" t="s">
        <v>1392</v>
      </c>
      <c r="AC366" s="3" t="s">
        <v>62</v>
      </c>
      <c r="AD366" s="3" t="s">
        <v>62</v>
      </c>
      <c r="AE366" s="3" t="s">
        <v>1770</v>
      </c>
      <c r="AG366" s="3" t="s">
        <v>145</v>
      </c>
      <c r="AH366" s="3" t="s">
        <v>1379</v>
      </c>
      <c r="AJ366" s="3" t="s">
        <v>184</v>
      </c>
      <c r="AK366" s="3" t="s">
        <v>1777</v>
      </c>
      <c r="AL366" s="3" t="s">
        <v>67</v>
      </c>
      <c r="AM366" s="3" t="s">
        <v>61</v>
      </c>
      <c r="AN366" s="3" t="s">
        <v>1394</v>
      </c>
      <c r="AO366" s="3" t="s">
        <v>122</v>
      </c>
    </row>
    <row r="367" spans="1:41" s="3" customFormat="1" x14ac:dyDescent="0.25">
      <c r="A367" s="3" t="s">
        <v>852</v>
      </c>
      <c r="B367" s="5" t="s">
        <v>1374</v>
      </c>
      <c r="C367" s="3" t="s">
        <v>1380</v>
      </c>
      <c r="D367" s="3" t="s">
        <v>1376</v>
      </c>
      <c r="E367" s="3" t="s">
        <v>1500</v>
      </c>
      <c r="F367" s="3" t="s">
        <v>1652</v>
      </c>
      <c r="G367" s="3" t="s">
        <v>1663</v>
      </c>
      <c r="H367" s="3" t="s">
        <v>1595</v>
      </c>
      <c r="I367" s="3" t="s">
        <v>1701</v>
      </c>
      <c r="J367" s="3" t="s">
        <v>1659</v>
      </c>
      <c r="K367" s="3" t="s">
        <v>15</v>
      </c>
      <c r="L367" s="3" t="s">
        <v>20</v>
      </c>
      <c r="N367" s="3" t="s">
        <v>2</v>
      </c>
      <c r="R367" s="3" t="s">
        <v>18</v>
      </c>
      <c r="S367" s="3" t="s">
        <v>2</v>
      </c>
      <c r="Z367" s="3" t="s">
        <v>117</v>
      </c>
      <c r="AA367" s="3" t="str">
        <f>_xlfn.XLOOKUP(Table1[[#This Row],[Metric type]],'Metric definitions'!$C$2:$C$34,'Metric definitions'!$A$2:$A$34,"Not found",0,1)</f>
        <v>Biomass</v>
      </c>
      <c r="AB367" s="3" t="s">
        <v>1393</v>
      </c>
      <c r="AC367" s="3" t="s">
        <v>784</v>
      </c>
      <c r="AD367" s="3" t="s">
        <v>1668</v>
      </c>
      <c r="AE367" s="3" t="s">
        <v>1770</v>
      </c>
      <c r="AG367" s="3" t="s">
        <v>145</v>
      </c>
      <c r="AH367" s="3" t="s">
        <v>1377</v>
      </c>
      <c r="AJ367" s="3" t="s">
        <v>184</v>
      </c>
      <c r="AK367" s="3" t="s">
        <v>1777</v>
      </c>
      <c r="AL367" s="3" t="s">
        <v>67</v>
      </c>
      <c r="AM367" s="3" t="s">
        <v>61</v>
      </c>
      <c r="AN367" s="3" t="s">
        <v>1378</v>
      </c>
      <c r="AO367" s="3" t="s">
        <v>122</v>
      </c>
    </row>
    <row r="368" spans="1:41" s="3" customFormat="1" x14ac:dyDescent="0.25">
      <c r="A368" s="3" t="s">
        <v>852</v>
      </c>
      <c r="B368" s="5" t="s">
        <v>1374</v>
      </c>
      <c r="C368" s="3" t="s">
        <v>1381</v>
      </c>
      <c r="D368" s="3" t="s">
        <v>1376</v>
      </c>
      <c r="E368" s="3" t="s">
        <v>1500</v>
      </c>
      <c r="F368" s="3" t="s">
        <v>1652</v>
      </c>
      <c r="G368" s="3" t="s">
        <v>1663</v>
      </c>
      <c r="H368" s="3" t="s">
        <v>1595</v>
      </c>
      <c r="I368" s="3" t="s">
        <v>1701</v>
      </c>
      <c r="J368" s="3" t="s">
        <v>1659</v>
      </c>
      <c r="K368" s="3" t="s">
        <v>15</v>
      </c>
      <c r="L368" s="3" t="s">
        <v>20</v>
      </c>
      <c r="O368" s="3" t="s">
        <v>2</v>
      </c>
      <c r="R368" s="3" t="s">
        <v>18</v>
      </c>
      <c r="S368" s="3" t="s">
        <v>2</v>
      </c>
      <c r="Z368" s="6" t="s">
        <v>946</v>
      </c>
      <c r="AA368" s="6" t="str">
        <f>_xlfn.XLOOKUP(Table1[[#This Row],[Metric type]],'Metric definitions'!$C$2:$C$34,'Metric definitions'!$A$2:$A$34,"Not found",0,1)</f>
        <v>Diversity</v>
      </c>
      <c r="AB368" s="3" t="s">
        <v>1396</v>
      </c>
      <c r="AC368" s="3" t="s">
        <v>460</v>
      </c>
      <c r="AD368" s="3" t="s">
        <v>1668</v>
      </c>
      <c r="AE368" s="3" t="s">
        <v>1770</v>
      </c>
      <c r="AF368" s="3" t="s">
        <v>1388</v>
      </c>
      <c r="AG368" s="3" t="s">
        <v>145</v>
      </c>
      <c r="AH368" s="3" t="s">
        <v>1390</v>
      </c>
      <c r="AJ368" s="3" t="s">
        <v>184</v>
      </c>
      <c r="AK368" s="3" t="s">
        <v>1777</v>
      </c>
      <c r="AL368" s="3" t="s">
        <v>67</v>
      </c>
      <c r="AM368" s="3" t="s">
        <v>61</v>
      </c>
      <c r="AN368" s="3" t="s">
        <v>1387</v>
      </c>
      <c r="AO368" s="3" t="s">
        <v>273</v>
      </c>
    </row>
    <row r="369" spans="1:41" s="3" customFormat="1" x14ac:dyDescent="0.25">
      <c r="A369" s="3" t="s">
        <v>852</v>
      </c>
      <c r="B369" s="5" t="s">
        <v>1374</v>
      </c>
      <c r="C369" s="3" t="s">
        <v>1382</v>
      </c>
      <c r="D369" s="3" t="s">
        <v>1376</v>
      </c>
      <c r="E369" s="3" t="s">
        <v>1500</v>
      </c>
      <c r="F369" s="3" t="s">
        <v>1652</v>
      </c>
      <c r="G369" s="3" t="s">
        <v>1663</v>
      </c>
      <c r="H369" s="3" t="s">
        <v>1595</v>
      </c>
      <c r="I369" s="3" t="s">
        <v>1701</v>
      </c>
      <c r="J369" s="3" t="s">
        <v>1659</v>
      </c>
      <c r="K369" s="3" t="s">
        <v>15</v>
      </c>
      <c r="L369" s="3" t="s">
        <v>20</v>
      </c>
      <c r="O369" s="3" t="s">
        <v>2</v>
      </c>
      <c r="R369" s="3" t="s">
        <v>18</v>
      </c>
      <c r="S369" s="3" t="s">
        <v>2</v>
      </c>
      <c r="Z369" s="3" t="s">
        <v>761</v>
      </c>
      <c r="AA369" s="3" t="str">
        <f>_xlfn.XLOOKUP(Table1[[#This Row],[Metric type]],'Metric definitions'!$C$2:$C$34,'Metric definitions'!$A$2:$A$34,"Not found",0,1)</f>
        <v>Ecosystem composition</v>
      </c>
      <c r="AB369" s="3" t="s">
        <v>1397</v>
      </c>
      <c r="AC369" s="3" t="s">
        <v>62</v>
      </c>
      <c r="AD369" s="3" t="s">
        <v>62</v>
      </c>
      <c r="AE369" s="3" t="s">
        <v>1770</v>
      </c>
      <c r="AF369" s="3" t="s">
        <v>1388</v>
      </c>
      <c r="AH369" s="3" t="s">
        <v>1389</v>
      </c>
      <c r="AJ369" s="3" t="s">
        <v>64</v>
      </c>
      <c r="AK369" s="3" t="s">
        <v>1777</v>
      </c>
      <c r="AL369" s="3" t="s">
        <v>67</v>
      </c>
      <c r="AM369" s="3" t="s">
        <v>61</v>
      </c>
      <c r="AN369" s="3" t="s">
        <v>1386</v>
      </c>
      <c r="AO369" s="3" t="s">
        <v>273</v>
      </c>
    </row>
    <row r="370" spans="1:41" s="3" customFormat="1" x14ac:dyDescent="0.25">
      <c r="A370" s="3" t="s">
        <v>852</v>
      </c>
      <c r="B370" s="5" t="s">
        <v>1374</v>
      </c>
      <c r="C370" s="3" t="s">
        <v>1395</v>
      </c>
      <c r="D370" s="3" t="s">
        <v>1376</v>
      </c>
      <c r="E370" s="3" t="s">
        <v>1500</v>
      </c>
      <c r="F370" s="3" t="s">
        <v>1652</v>
      </c>
      <c r="G370" s="3" t="s">
        <v>1663</v>
      </c>
      <c r="H370" s="3" t="s">
        <v>1595</v>
      </c>
      <c r="I370" s="3" t="s">
        <v>1701</v>
      </c>
      <c r="J370" s="3" t="s">
        <v>1659</v>
      </c>
      <c r="K370" s="3" t="s">
        <v>15</v>
      </c>
      <c r="L370" s="3" t="s">
        <v>20</v>
      </c>
      <c r="N370" s="3" t="s">
        <v>2</v>
      </c>
      <c r="P370" s="3" t="s">
        <v>2</v>
      </c>
      <c r="Q370" s="3" t="s">
        <v>1385</v>
      </c>
      <c r="R370" s="3" t="s">
        <v>18</v>
      </c>
      <c r="S370" s="3" t="s">
        <v>2</v>
      </c>
      <c r="Z370" s="3" t="s">
        <v>1057</v>
      </c>
      <c r="AA370" s="3" t="str">
        <f>_xlfn.XLOOKUP(Table1[[#This Row],[Metric type]],'Metric definitions'!$C$2:$C$34,'Metric definitions'!$A$2:$A$34,"Not found",0,1)</f>
        <v>Biomass</v>
      </c>
      <c r="AB370" s="3" t="s">
        <v>1671</v>
      </c>
      <c r="AC370" s="3" t="s">
        <v>784</v>
      </c>
      <c r="AD370" s="3" t="s">
        <v>1668</v>
      </c>
      <c r="AE370" s="3" t="s">
        <v>1770</v>
      </c>
      <c r="AG370" s="3" t="s">
        <v>145</v>
      </c>
      <c r="AH370" s="3" t="s">
        <v>1391</v>
      </c>
      <c r="AI370" s="3" t="s">
        <v>2</v>
      </c>
      <c r="AJ370" s="3" t="s">
        <v>184</v>
      </c>
      <c r="AK370" s="3" t="s">
        <v>1777</v>
      </c>
      <c r="AL370" s="3" t="s">
        <v>1384</v>
      </c>
      <c r="AM370" s="3" t="s">
        <v>61</v>
      </c>
      <c r="AN370" s="3" t="s">
        <v>1383</v>
      </c>
      <c r="AO370" s="3" t="s">
        <v>898</v>
      </c>
    </row>
    <row r="371" spans="1:41" s="3" customFormat="1" x14ac:dyDescent="0.25">
      <c r="A371" s="7" t="s">
        <v>1509</v>
      </c>
      <c r="B371" s="3" t="s">
        <v>1499</v>
      </c>
      <c r="C371" s="3" t="s">
        <v>1518</v>
      </c>
      <c r="D371" s="3" t="s">
        <v>1525</v>
      </c>
      <c r="E371" s="3" t="s">
        <v>1500</v>
      </c>
      <c r="F371" s="3" t="s">
        <v>1596</v>
      </c>
      <c r="G371" s="3" t="s">
        <v>1662</v>
      </c>
      <c r="H371" s="3" t="s">
        <v>1591</v>
      </c>
      <c r="I371" s="3" t="s">
        <v>1702</v>
      </c>
      <c r="J371" s="3" t="s">
        <v>1659</v>
      </c>
      <c r="K371" s="3" t="s">
        <v>15</v>
      </c>
      <c r="L371" s="3" t="s">
        <v>20</v>
      </c>
      <c r="O371" s="3" t="s">
        <v>2</v>
      </c>
      <c r="P371" s="3" t="s">
        <v>2</v>
      </c>
      <c r="Q371" s="3" t="s">
        <v>1528</v>
      </c>
      <c r="R371" s="3" t="s">
        <v>970</v>
      </c>
      <c r="S371" s="3" t="s">
        <v>17</v>
      </c>
      <c r="V371" s="3" t="s">
        <v>910</v>
      </c>
      <c r="Z371" s="3" t="s">
        <v>117</v>
      </c>
      <c r="AA371" s="3" t="str">
        <f>_xlfn.XLOOKUP(Table1[[#This Row],[Metric type]],'Metric definitions'!$C$2:$C$34,'Metric definitions'!$A$2:$A$34,"Not found",0,1)</f>
        <v>Biomass</v>
      </c>
      <c r="AB371" s="3" t="s">
        <v>511</v>
      </c>
      <c r="AC371" s="3" t="s">
        <v>62</v>
      </c>
      <c r="AD371" s="3" t="s">
        <v>62</v>
      </c>
      <c r="AE371" s="3" t="s">
        <v>1773</v>
      </c>
      <c r="AG371" s="3" t="s">
        <v>1467</v>
      </c>
      <c r="AH371" s="3" t="s">
        <v>1527</v>
      </c>
      <c r="AJ371" s="3" t="s">
        <v>184</v>
      </c>
      <c r="AK371" s="3" t="s">
        <v>1777</v>
      </c>
      <c r="AL371" s="3" t="s">
        <v>67</v>
      </c>
      <c r="AM371" s="3" t="s">
        <v>61</v>
      </c>
      <c r="AN371" s="9" t="s">
        <v>1531</v>
      </c>
      <c r="AO371" s="3" t="s">
        <v>898</v>
      </c>
    </row>
    <row r="372" spans="1:41" s="3" customFormat="1" x14ac:dyDescent="0.25">
      <c r="A372" s="7" t="s">
        <v>1509</v>
      </c>
      <c r="B372" s="3" t="s">
        <v>1499</v>
      </c>
      <c r="C372" s="3" t="s">
        <v>1534</v>
      </c>
      <c r="D372" s="3" t="s">
        <v>1525</v>
      </c>
      <c r="E372" s="3" t="s">
        <v>1500</v>
      </c>
      <c r="F372" s="3" t="s">
        <v>1596</v>
      </c>
      <c r="G372" s="3" t="s">
        <v>1662</v>
      </c>
      <c r="H372" s="3" t="s">
        <v>1591</v>
      </c>
      <c r="I372" s="3" t="s">
        <v>1702</v>
      </c>
      <c r="J372" s="3" t="s">
        <v>1659</v>
      </c>
      <c r="K372" s="3" t="s">
        <v>15</v>
      </c>
      <c r="L372" s="3" t="s">
        <v>20</v>
      </c>
      <c r="O372" s="3" t="s">
        <v>2</v>
      </c>
      <c r="P372" s="3" t="s">
        <v>2</v>
      </c>
      <c r="Q372" s="3" t="s">
        <v>1529</v>
      </c>
      <c r="R372" s="3" t="s">
        <v>970</v>
      </c>
      <c r="S372" s="3" t="s">
        <v>17</v>
      </c>
      <c r="V372" s="3" t="s">
        <v>910</v>
      </c>
      <c r="Z372" s="3" t="s">
        <v>644</v>
      </c>
      <c r="AA372" s="3" t="str">
        <f>_xlfn.XLOOKUP(Table1[[#This Row],[Metric type]],'Metric definitions'!$C$2:$C$34,'Metric definitions'!$A$2:$A$34,"Not found",0,1)</f>
        <v>Habitat quality</v>
      </c>
      <c r="AB372" s="3" t="s">
        <v>1526</v>
      </c>
      <c r="AC372" s="3" t="s">
        <v>1532</v>
      </c>
      <c r="AD372" s="3" t="s">
        <v>1669</v>
      </c>
      <c r="AE372" s="3" t="s">
        <v>1773</v>
      </c>
      <c r="AH372" s="3" t="s">
        <v>1533</v>
      </c>
      <c r="AI372" s="3" t="s">
        <v>2</v>
      </c>
      <c r="AJ372" s="3" t="s">
        <v>64</v>
      </c>
      <c r="AK372" s="3" t="s">
        <v>1777</v>
      </c>
      <c r="AL372" s="3" t="s">
        <v>417</v>
      </c>
      <c r="AM372" s="3" t="s">
        <v>61</v>
      </c>
      <c r="AN372" s="3" t="s">
        <v>1530</v>
      </c>
      <c r="AO372" s="3" t="s">
        <v>898</v>
      </c>
    </row>
    <row r="373" spans="1:41" s="3" customFormat="1" x14ac:dyDescent="0.25">
      <c r="A373" s="7" t="s">
        <v>1510</v>
      </c>
      <c r="B373" s="3" t="s">
        <v>1504</v>
      </c>
      <c r="C373" s="3" t="s">
        <v>1520</v>
      </c>
      <c r="D373" s="5" t="s">
        <v>1535</v>
      </c>
      <c r="E373" s="3" t="s">
        <v>1502</v>
      </c>
      <c r="F373" s="3" t="s">
        <v>1625</v>
      </c>
      <c r="G373" s="3" t="s">
        <v>1666</v>
      </c>
      <c r="H373" s="3" t="s">
        <v>1618</v>
      </c>
      <c r="I373" s="3" t="s">
        <v>1702</v>
      </c>
      <c r="J373" s="3" t="s">
        <v>1656</v>
      </c>
      <c r="K373" s="3" t="s">
        <v>15</v>
      </c>
      <c r="L373" s="3" t="s">
        <v>16</v>
      </c>
      <c r="M373" s="3" t="s">
        <v>73</v>
      </c>
      <c r="N373" s="3" t="s">
        <v>2</v>
      </c>
      <c r="R373" s="3" t="s">
        <v>18</v>
      </c>
      <c r="S373" s="3" t="s">
        <v>2</v>
      </c>
      <c r="Z373" s="3" t="s">
        <v>117</v>
      </c>
      <c r="AA373" s="3" t="str">
        <f>_xlfn.XLOOKUP(Table1[[#This Row],[Metric type]],'Metric definitions'!$C$2:$C$34,'Metric definitions'!$A$2:$A$34,"Not found",0,1)</f>
        <v>Biomass</v>
      </c>
      <c r="AB373" s="3" t="s">
        <v>1541</v>
      </c>
      <c r="AC373" s="3" t="s">
        <v>62</v>
      </c>
      <c r="AD373" s="3" t="s">
        <v>62</v>
      </c>
      <c r="AE373" s="3" t="s">
        <v>1773</v>
      </c>
      <c r="AG373" s="3" t="s">
        <v>83</v>
      </c>
      <c r="AH373" s="3" t="s">
        <v>1543</v>
      </c>
      <c r="AJ373" s="3" t="s">
        <v>64</v>
      </c>
      <c r="AK373" s="3" t="s">
        <v>1778</v>
      </c>
      <c r="AL373" s="3" t="s">
        <v>67</v>
      </c>
      <c r="AM373" s="3" t="s">
        <v>61</v>
      </c>
      <c r="AN373" s="9" t="s">
        <v>1542</v>
      </c>
      <c r="AO373" s="3" t="s">
        <v>68</v>
      </c>
    </row>
    <row r="374" spans="1:41" s="3" customFormat="1" x14ac:dyDescent="0.25">
      <c r="A374" s="7" t="s">
        <v>1510</v>
      </c>
      <c r="B374" s="3" t="s">
        <v>1504</v>
      </c>
      <c r="C374" s="3" t="s">
        <v>1519</v>
      </c>
      <c r="D374" s="5" t="s">
        <v>1535</v>
      </c>
      <c r="E374" s="3" t="s">
        <v>1502</v>
      </c>
      <c r="F374" s="3" t="s">
        <v>1625</v>
      </c>
      <c r="G374" s="3" t="s">
        <v>1666</v>
      </c>
      <c r="H374" s="3" t="s">
        <v>1618</v>
      </c>
      <c r="I374" s="3" t="s">
        <v>1702</v>
      </c>
      <c r="J374" s="3" t="s">
        <v>1656</v>
      </c>
      <c r="K374" s="3" t="s">
        <v>15</v>
      </c>
      <c r="L374" s="3" t="s">
        <v>16</v>
      </c>
      <c r="M374" s="3" t="s">
        <v>73</v>
      </c>
      <c r="N374" s="3" t="s">
        <v>2</v>
      </c>
      <c r="R374" s="3" t="s">
        <v>18</v>
      </c>
      <c r="S374" s="3" t="s">
        <v>2</v>
      </c>
      <c r="Z374" s="3" t="s">
        <v>411</v>
      </c>
      <c r="AA374" s="3" t="str">
        <f>_xlfn.XLOOKUP(Table1[[#This Row],[Metric type]],'Metric definitions'!$C$2:$C$34,'Metric definitions'!$A$2:$A$34,"Not found",0,1)</f>
        <v>Ecosystem functioning and population dynamics</v>
      </c>
      <c r="AB374" s="3" t="s">
        <v>1547</v>
      </c>
      <c r="AC374" s="3" t="s">
        <v>418</v>
      </c>
      <c r="AD374" s="3" t="s">
        <v>1669</v>
      </c>
      <c r="AE374" s="3" t="s">
        <v>1773</v>
      </c>
      <c r="AH374" s="3" t="s">
        <v>1544</v>
      </c>
      <c r="AI374" s="3" t="s">
        <v>2</v>
      </c>
      <c r="AJ374" s="3" t="s">
        <v>418</v>
      </c>
      <c r="AK374" s="3" t="s">
        <v>1778</v>
      </c>
      <c r="AL374" s="3" t="s">
        <v>417</v>
      </c>
      <c r="AM374" s="3" t="s">
        <v>61</v>
      </c>
      <c r="AN374" s="9" t="s">
        <v>1540</v>
      </c>
      <c r="AO374" s="3" t="s">
        <v>68</v>
      </c>
    </row>
    <row r="375" spans="1:41" s="3" customFormat="1" x14ac:dyDescent="0.25">
      <c r="A375" s="7" t="s">
        <v>1510</v>
      </c>
      <c r="B375" s="3" t="s">
        <v>1504</v>
      </c>
      <c r="C375" s="3" t="s">
        <v>1545</v>
      </c>
      <c r="D375" s="5" t="s">
        <v>1535</v>
      </c>
      <c r="E375" s="3" t="s">
        <v>1502</v>
      </c>
      <c r="F375" s="3" t="s">
        <v>1625</v>
      </c>
      <c r="G375" s="3" t="s">
        <v>1666</v>
      </c>
      <c r="H375" s="3" t="s">
        <v>1618</v>
      </c>
      <c r="I375" s="3" t="s">
        <v>1702</v>
      </c>
      <c r="J375" s="3" t="s">
        <v>1656</v>
      </c>
      <c r="K375" s="3" t="s">
        <v>15</v>
      </c>
      <c r="L375" s="3" t="s">
        <v>16</v>
      </c>
      <c r="M375" s="3" t="s">
        <v>73</v>
      </c>
      <c r="N375" s="3" t="s">
        <v>2</v>
      </c>
      <c r="R375" s="3" t="s">
        <v>18</v>
      </c>
      <c r="S375" s="3" t="s">
        <v>2</v>
      </c>
      <c r="Z375" s="3" t="s">
        <v>119</v>
      </c>
      <c r="AA375" s="3" t="str">
        <f>_xlfn.XLOOKUP(Table1[[#This Row],[Metric type]],'Metric definitions'!$C$2:$C$34,'Metric definitions'!$A$2:$A$34,"Not found",0,1)</f>
        <v>Ecosystem functioning and population dynamics</v>
      </c>
      <c r="AB375" s="3" t="s">
        <v>1537</v>
      </c>
      <c r="AC375" s="3" t="s">
        <v>62</v>
      </c>
      <c r="AD375" s="3" t="s">
        <v>62</v>
      </c>
      <c r="AE375" s="3" t="s">
        <v>1773</v>
      </c>
      <c r="AG375" s="3" t="s">
        <v>123</v>
      </c>
      <c r="AH375" s="3" t="s">
        <v>1543</v>
      </c>
      <c r="AJ375" s="3" t="s">
        <v>64</v>
      </c>
      <c r="AK375" s="3" t="s">
        <v>1778</v>
      </c>
      <c r="AL375" s="3" t="s">
        <v>67</v>
      </c>
      <c r="AM375" s="3" t="s">
        <v>61</v>
      </c>
      <c r="AN375" s="9" t="s">
        <v>1538</v>
      </c>
      <c r="AO375" s="3" t="s">
        <v>68</v>
      </c>
    </row>
    <row r="376" spans="1:41" s="3" customFormat="1" x14ac:dyDescent="0.25">
      <c r="A376" s="7" t="s">
        <v>1510</v>
      </c>
      <c r="B376" s="3" t="s">
        <v>1504</v>
      </c>
      <c r="C376" s="3" t="s">
        <v>1546</v>
      </c>
      <c r="D376" s="5" t="s">
        <v>1535</v>
      </c>
      <c r="E376" s="3" t="s">
        <v>1502</v>
      </c>
      <c r="F376" s="3" t="s">
        <v>1625</v>
      </c>
      <c r="G376" s="3" t="s">
        <v>1666</v>
      </c>
      <c r="H376" s="3" t="s">
        <v>1618</v>
      </c>
      <c r="I376" s="3" t="s">
        <v>1702</v>
      </c>
      <c r="J376" s="3" t="s">
        <v>1656</v>
      </c>
      <c r="K376" s="3" t="s">
        <v>15</v>
      </c>
      <c r="L376" s="3" t="s">
        <v>16</v>
      </c>
      <c r="M376" s="3" t="s">
        <v>73</v>
      </c>
      <c r="N376" s="3" t="s">
        <v>2</v>
      </c>
      <c r="R376" s="3" t="s">
        <v>18</v>
      </c>
      <c r="S376" s="3" t="s">
        <v>2</v>
      </c>
      <c r="Z376" s="3" t="s">
        <v>120</v>
      </c>
      <c r="AA376" s="3" t="str">
        <f>_xlfn.XLOOKUP(Table1[[#This Row],[Metric type]],'Metric definitions'!$C$2:$C$34,'Metric definitions'!$A$2:$A$34,"Not found",0,1)</f>
        <v>Ecosystem functioning and population dynamics</v>
      </c>
      <c r="AB376" s="3" t="s">
        <v>1536</v>
      </c>
      <c r="AC376" s="3" t="s">
        <v>62</v>
      </c>
      <c r="AD376" s="3" t="s">
        <v>62</v>
      </c>
      <c r="AE376" s="3" t="s">
        <v>1773</v>
      </c>
      <c r="AG376" s="3" t="s">
        <v>123</v>
      </c>
      <c r="AH376" s="3" t="s">
        <v>1543</v>
      </c>
      <c r="AJ376" s="3" t="s">
        <v>64</v>
      </c>
      <c r="AK376" s="3" t="s">
        <v>1778</v>
      </c>
      <c r="AL376" s="3" t="s">
        <v>67</v>
      </c>
      <c r="AM376" s="3" t="s">
        <v>61</v>
      </c>
      <c r="AN376" s="9" t="s">
        <v>1539</v>
      </c>
      <c r="AO376" s="3" t="s">
        <v>68</v>
      </c>
    </row>
    <row r="377" spans="1:41" s="3" customFormat="1" x14ac:dyDescent="0.25">
      <c r="A377" s="7" t="s">
        <v>1511</v>
      </c>
      <c r="B377" s="3" t="s">
        <v>1505</v>
      </c>
      <c r="C377" s="3" t="s">
        <v>1521</v>
      </c>
      <c r="D377" s="3" t="s">
        <v>1574</v>
      </c>
      <c r="E377" s="3" t="s">
        <v>1500</v>
      </c>
      <c r="F377" s="3" t="s">
        <v>1590</v>
      </c>
      <c r="G377" s="3" t="s">
        <v>1662</v>
      </c>
      <c r="H377" s="3" t="s">
        <v>1646</v>
      </c>
      <c r="I377" s="3" t="s">
        <v>1702</v>
      </c>
      <c r="J377" s="3" t="s">
        <v>1659</v>
      </c>
      <c r="K377" s="3" t="s">
        <v>15</v>
      </c>
      <c r="L377" s="3" t="s">
        <v>64</v>
      </c>
      <c r="N377" s="3" t="s">
        <v>2</v>
      </c>
      <c r="R377" s="3" t="s">
        <v>18</v>
      </c>
      <c r="S377" s="3" t="s">
        <v>2</v>
      </c>
      <c r="X377" s="3" t="s">
        <v>2</v>
      </c>
      <c r="Z377" s="3" t="s">
        <v>87</v>
      </c>
      <c r="AA377" s="3" t="str">
        <f>_xlfn.XLOOKUP(Table1[[#This Row],[Metric type]],'Metric definitions'!$C$2:$C$34,'Metric definitions'!$A$2:$A$34,"Not found",0,1)</f>
        <v>Biomass</v>
      </c>
      <c r="AB377" s="3" t="s">
        <v>1571</v>
      </c>
      <c r="AC377" s="3" t="s">
        <v>62</v>
      </c>
      <c r="AD377" s="3" t="s">
        <v>62</v>
      </c>
      <c r="AE377" s="3" t="s">
        <v>1772</v>
      </c>
      <c r="AG377" s="3" t="s">
        <v>83</v>
      </c>
      <c r="AH377" s="3" t="s">
        <v>1548</v>
      </c>
      <c r="AJ377" s="3" t="s">
        <v>64</v>
      </c>
      <c r="AK377" s="3" t="s">
        <v>1778</v>
      </c>
      <c r="AL377" s="3" t="s">
        <v>67</v>
      </c>
      <c r="AM377" s="3" t="s">
        <v>61</v>
      </c>
      <c r="AN377" s="3" t="s">
        <v>1573</v>
      </c>
      <c r="AO377" s="3" t="s">
        <v>68</v>
      </c>
    </row>
    <row r="378" spans="1:41" s="3" customFormat="1" x14ac:dyDescent="0.25">
      <c r="A378" s="7" t="s">
        <v>1511</v>
      </c>
      <c r="B378" s="3" t="s">
        <v>1505</v>
      </c>
      <c r="C378" s="3" t="s">
        <v>1579</v>
      </c>
      <c r="D378" s="3" t="s">
        <v>1574</v>
      </c>
      <c r="E378" s="3" t="s">
        <v>1500</v>
      </c>
      <c r="F378" s="3" t="s">
        <v>1590</v>
      </c>
      <c r="G378" s="3" t="s">
        <v>1662</v>
      </c>
      <c r="H378" s="3" t="s">
        <v>1646</v>
      </c>
      <c r="I378" s="3" t="s">
        <v>1702</v>
      </c>
      <c r="J378" s="3" t="s">
        <v>1659</v>
      </c>
      <c r="K378" s="3" t="s">
        <v>15</v>
      </c>
      <c r="L378" s="3" t="s">
        <v>64</v>
      </c>
      <c r="N378" s="3" t="s">
        <v>2</v>
      </c>
      <c r="R378" s="3" t="s">
        <v>18</v>
      </c>
      <c r="S378" s="3" t="s">
        <v>2</v>
      </c>
      <c r="X378" s="3" t="s">
        <v>2</v>
      </c>
      <c r="Z378" s="3" t="s">
        <v>537</v>
      </c>
      <c r="AA378" s="3" t="str">
        <f>_xlfn.XLOOKUP(Table1[[#This Row],[Metric type]],'Metric definitions'!$C$2:$C$34,'Metric definitions'!$A$2:$A$34,"Not found",0,1)</f>
        <v>Biomass</v>
      </c>
      <c r="AB378" s="3" t="s">
        <v>1570</v>
      </c>
      <c r="AC378" s="3" t="s">
        <v>62</v>
      </c>
      <c r="AD378" s="3" t="s">
        <v>62</v>
      </c>
      <c r="AE378" s="3" t="s">
        <v>1772</v>
      </c>
      <c r="AH378" s="3" t="s">
        <v>1575</v>
      </c>
      <c r="AJ378" s="3" t="s">
        <v>418</v>
      </c>
      <c r="AK378" s="3" t="s">
        <v>1778</v>
      </c>
      <c r="AL378" s="3" t="s">
        <v>67</v>
      </c>
      <c r="AM378" s="3" t="s">
        <v>81</v>
      </c>
      <c r="AN378" s="3" t="s">
        <v>1568</v>
      </c>
      <c r="AO378" s="3" t="s">
        <v>68</v>
      </c>
    </row>
    <row r="379" spans="1:41" s="3" customFormat="1" x14ac:dyDescent="0.25">
      <c r="A379" s="7" t="s">
        <v>1511</v>
      </c>
      <c r="B379" s="3" t="s">
        <v>1505</v>
      </c>
      <c r="C379" s="3" t="s">
        <v>1580</v>
      </c>
      <c r="D379" s="3" t="s">
        <v>1574</v>
      </c>
      <c r="E379" s="3" t="s">
        <v>1500</v>
      </c>
      <c r="F379" s="3" t="s">
        <v>1590</v>
      </c>
      <c r="G379" s="3" t="s">
        <v>1662</v>
      </c>
      <c r="H379" s="3" t="s">
        <v>1646</v>
      </c>
      <c r="I379" s="3" t="s">
        <v>1702</v>
      </c>
      <c r="J379" s="3" t="s">
        <v>1659</v>
      </c>
      <c r="K379" s="3" t="s">
        <v>15</v>
      </c>
      <c r="L379" s="3" t="s">
        <v>64</v>
      </c>
      <c r="N379" s="3" t="s">
        <v>2</v>
      </c>
      <c r="R379" s="3" t="s">
        <v>18</v>
      </c>
      <c r="S379" s="3" t="s">
        <v>2</v>
      </c>
      <c r="X379" s="3" t="s">
        <v>2</v>
      </c>
      <c r="Z379" s="3" t="s">
        <v>237</v>
      </c>
      <c r="AA379" s="3" t="str">
        <f>_xlfn.XLOOKUP(Table1[[#This Row],[Metric type]],'Metric definitions'!$C$2:$C$34,'Metric definitions'!$A$2:$A$34,"Not found",0,1)</f>
        <v>Diversity</v>
      </c>
      <c r="AB379" s="3" t="s">
        <v>1561</v>
      </c>
      <c r="AC379" s="3" t="s">
        <v>62</v>
      </c>
      <c r="AD379" s="3" t="s">
        <v>62</v>
      </c>
      <c r="AE379" s="3" t="s">
        <v>1772</v>
      </c>
      <c r="AG379" s="3" t="s">
        <v>83</v>
      </c>
      <c r="AH379" s="3" t="s">
        <v>1548</v>
      </c>
      <c r="AJ379" s="3" t="s">
        <v>64</v>
      </c>
      <c r="AK379" s="3" t="s">
        <v>1778</v>
      </c>
      <c r="AL379" s="3" t="s">
        <v>67</v>
      </c>
      <c r="AM379" s="3" t="s">
        <v>184</v>
      </c>
      <c r="AN379" s="3" t="s">
        <v>1576</v>
      </c>
      <c r="AO379" s="3" t="s">
        <v>68</v>
      </c>
    </row>
    <row r="380" spans="1:41" s="3" customFormat="1" x14ac:dyDescent="0.25">
      <c r="A380" s="7" t="s">
        <v>1511</v>
      </c>
      <c r="B380" s="3" t="s">
        <v>1505</v>
      </c>
      <c r="C380" s="3" t="s">
        <v>1581</v>
      </c>
      <c r="D380" s="3" t="s">
        <v>1574</v>
      </c>
      <c r="E380" s="3" t="s">
        <v>1500</v>
      </c>
      <c r="F380" s="3" t="s">
        <v>1590</v>
      </c>
      <c r="G380" s="3" t="s">
        <v>1662</v>
      </c>
      <c r="H380" s="3" t="s">
        <v>1646</v>
      </c>
      <c r="I380" s="3" t="s">
        <v>1702</v>
      </c>
      <c r="J380" s="3" t="s">
        <v>1659</v>
      </c>
      <c r="K380" s="3" t="s">
        <v>15</v>
      </c>
      <c r="L380" s="3" t="s">
        <v>64</v>
      </c>
      <c r="N380" s="3" t="s">
        <v>2</v>
      </c>
      <c r="R380" s="3" t="s">
        <v>18</v>
      </c>
      <c r="S380" s="3" t="s">
        <v>2</v>
      </c>
      <c r="X380" s="3" t="s">
        <v>2</v>
      </c>
      <c r="Z380" s="3" t="s">
        <v>289</v>
      </c>
      <c r="AA380" s="3" t="str">
        <f>_xlfn.XLOOKUP(Table1[[#This Row],[Metric type]],'Metric definitions'!$C$2:$C$34,'Metric definitions'!$A$2:$A$34,"Not found",0,1)</f>
        <v>Biomass</v>
      </c>
      <c r="AB380" s="3" t="s">
        <v>1569</v>
      </c>
      <c r="AC380" s="3" t="s">
        <v>62</v>
      </c>
      <c r="AD380" s="3" t="s">
        <v>62</v>
      </c>
      <c r="AE380" s="3" t="s">
        <v>1772</v>
      </c>
      <c r="AG380" s="3" t="s">
        <v>83</v>
      </c>
      <c r="AH380" s="3" t="s">
        <v>1548</v>
      </c>
      <c r="AJ380" s="3" t="s">
        <v>64</v>
      </c>
      <c r="AK380" s="3" t="s">
        <v>1778</v>
      </c>
      <c r="AL380" s="3" t="s">
        <v>67</v>
      </c>
      <c r="AM380" s="3" t="s">
        <v>184</v>
      </c>
      <c r="AN380" s="3" t="s">
        <v>1577</v>
      </c>
      <c r="AO380" s="3" t="s">
        <v>68</v>
      </c>
    </row>
    <row r="381" spans="1:41" s="3" customFormat="1" x14ac:dyDescent="0.25">
      <c r="A381" s="7" t="s">
        <v>1511</v>
      </c>
      <c r="B381" s="3" t="s">
        <v>1505</v>
      </c>
      <c r="C381" s="3" t="s">
        <v>1582</v>
      </c>
      <c r="D381" s="3" t="s">
        <v>1574</v>
      </c>
      <c r="E381" s="3" t="s">
        <v>1500</v>
      </c>
      <c r="F381" s="3" t="s">
        <v>1590</v>
      </c>
      <c r="G381" s="3" t="s">
        <v>1662</v>
      </c>
      <c r="H381" s="3" t="s">
        <v>1646</v>
      </c>
      <c r="I381" s="3" t="s">
        <v>1702</v>
      </c>
      <c r="J381" s="3" t="s">
        <v>1659</v>
      </c>
      <c r="K381" s="3" t="s">
        <v>15</v>
      </c>
      <c r="L381" s="3" t="s">
        <v>64</v>
      </c>
      <c r="N381" s="3" t="s">
        <v>2</v>
      </c>
      <c r="R381" s="3" t="s">
        <v>18</v>
      </c>
      <c r="S381" s="3" t="s">
        <v>2</v>
      </c>
      <c r="X381" s="3" t="s">
        <v>2</v>
      </c>
      <c r="Z381" s="3" t="s">
        <v>1057</v>
      </c>
      <c r="AA381" s="3" t="str">
        <f>_xlfn.XLOOKUP(Table1[[#This Row],[Metric type]],'Metric definitions'!$C$2:$C$34,'Metric definitions'!$A$2:$A$34,"Not found",0,1)</f>
        <v>Biomass</v>
      </c>
      <c r="AB381" s="3" t="s">
        <v>1572</v>
      </c>
      <c r="AC381" s="3" t="s">
        <v>62</v>
      </c>
      <c r="AD381" s="3" t="s">
        <v>62</v>
      </c>
      <c r="AE381" s="3" t="s">
        <v>1772</v>
      </c>
      <c r="AG381" s="3" t="s">
        <v>83</v>
      </c>
      <c r="AH381" s="3" t="s">
        <v>1548</v>
      </c>
      <c r="AJ381" s="3" t="s">
        <v>64</v>
      </c>
      <c r="AK381" s="3" t="s">
        <v>1778</v>
      </c>
      <c r="AL381" s="3" t="s">
        <v>67</v>
      </c>
      <c r="AM381" s="3" t="s">
        <v>187</v>
      </c>
      <c r="AN381" s="3" t="s">
        <v>1578</v>
      </c>
      <c r="AO381" s="3" t="s">
        <v>68</v>
      </c>
    </row>
    <row r="382" spans="1:41" s="3" customFormat="1" ht="15" customHeight="1" x14ac:dyDescent="0.25">
      <c r="A382" s="7" t="s">
        <v>1512</v>
      </c>
      <c r="B382" s="3" t="s">
        <v>1506</v>
      </c>
      <c r="C382" s="3" t="s">
        <v>1522</v>
      </c>
      <c r="D382" s="5" t="s">
        <v>1549</v>
      </c>
      <c r="E382" s="3" t="s">
        <v>1500</v>
      </c>
      <c r="F382" s="3" t="s">
        <v>1590</v>
      </c>
      <c r="G382" s="3" t="s">
        <v>1662</v>
      </c>
      <c r="H382" s="3" t="s">
        <v>1591</v>
      </c>
      <c r="I382" s="3" t="s">
        <v>1702</v>
      </c>
      <c r="J382" s="3" t="s">
        <v>1659</v>
      </c>
      <c r="K382" s="3" t="s">
        <v>15</v>
      </c>
      <c r="L382" s="3" t="s">
        <v>20</v>
      </c>
      <c r="N382" s="3" t="s">
        <v>2</v>
      </c>
      <c r="R382" s="3" t="s">
        <v>18</v>
      </c>
      <c r="V382" s="3" t="s">
        <v>1567</v>
      </c>
      <c r="Z382" s="3" t="s">
        <v>947</v>
      </c>
      <c r="AA382" s="3" t="str">
        <f>_xlfn.XLOOKUP(Table1[[#This Row],[Metric type]],'Metric definitions'!$C$2:$C$34,'Metric definitions'!$A$2:$A$34,"Not found",0,1)</f>
        <v>Ecosystem composition</v>
      </c>
      <c r="AB382" s="3" t="s">
        <v>1561</v>
      </c>
      <c r="AC382" s="3" t="s">
        <v>109</v>
      </c>
      <c r="AD382" s="3" t="s">
        <v>109</v>
      </c>
      <c r="AE382" s="3" t="s">
        <v>1769</v>
      </c>
      <c r="AF382" s="3" t="s">
        <v>1562</v>
      </c>
      <c r="AH382" s="3" t="s">
        <v>1563</v>
      </c>
      <c r="AJ382" s="3" t="s">
        <v>76</v>
      </c>
      <c r="AK382" s="3" t="s">
        <v>76</v>
      </c>
      <c r="AL382" s="3" t="s">
        <v>67</v>
      </c>
      <c r="AM382" s="3" t="s">
        <v>61</v>
      </c>
      <c r="AN382" s="9" t="s">
        <v>1565</v>
      </c>
      <c r="AO382" s="3" t="s">
        <v>68</v>
      </c>
    </row>
    <row r="383" spans="1:41" s="3" customFormat="1" x14ac:dyDescent="0.25">
      <c r="A383" s="7" t="s">
        <v>1512</v>
      </c>
      <c r="B383" s="3" t="s">
        <v>1506</v>
      </c>
      <c r="C383" s="3" t="s">
        <v>1566</v>
      </c>
      <c r="D383" s="5" t="s">
        <v>1549</v>
      </c>
      <c r="E383" s="3" t="s">
        <v>1500</v>
      </c>
      <c r="F383" s="3" t="s">
        <v>1590</v>
      </c>
      <c r="G383" s="3" t="s">
        <v>1662</v>
      </c>
      <c r="H383" s="3" t="s">
        <v>1591</v>
      </c>
      <c r="I383" s="3" t="s">
        <v>1702</v>
      </c>
      <c r="J383" s="3" t="s">
        <v>1659</v>
      </c>
      <c r="K383" s="3" t="s">
        <v>15</v>
      </c>
      <c r="L383" s="3" t="s">
        <v>20</v>
      </c>
      <c r="N383" s="3" t="s">
        <v>2</v>
      </c>
      <c r="R383" s="3" t="s">
        <v>18</v>
      </c>
      <c r="V383" s="3" t="s">
        <v>1567</v>
      </c>
      <c r="Z383" s="3" t="s">
        <v>1057</v>
      </c>
      <c r="AA383" s="3" t="str">
        <f>_xlfn.XLOOKUP(Table1[[#This Row],[Metric type]],'Metric definitions'!$C$2:$C$34,'Metric definitions'!$A$2:$A$34,"Not found",0,1)</f>
        <v>Biomass</v>
      </c>
      <c r="AB383" s="3" t="s">
        <v>1564</v>
      </c>
      <c r="AC383" s="3" t="s">
        <v>109</v>
      </c>
      <c r="AD383" s="3" t="s">
        <v>109</v>
      </c>
      <c r="AE383" s="3" t="s">
        <v>1769</v>
      </c>
      <c r="AF383" s="3" t="s">
        <v>1562</v>
      </c>
      <c r="AH383" s="3" t="s">
        <v>1563</v>
      </c>
      <c r="AJ383" s="3" t="s">
        <v>76</v>
      </c>
      <c r="AK383" s="3" t="s">
        <v>76</v>
      </c>
      <c r="AL383" s="3" t="s">
        <v>67</v>
      </c>
      <c r="AM383" s="3" t="s">
        <v>61</v>
      </c>
      <c r="AN383" s="9" t="s">
        <v>1565</v>
      </c>
      <c r="AO383" s="3" t="s">
        <v>68</v>
      </c>
    </row>
    <row r="384" spans="1:41" s="3" customFormat="1" x14ac:dyDescent="0.25">
      <c r="A384" s="7" t="s">
        <v>1514</v>
      </c>
      <c r="B384" s="3" t="s">
        <v>1507</v>
      </c>
      <c r="C384" s="3" t="s">
        <v>1523</v>
      </c>
      <c r="D384" s="3" t="s">
        <v>1550</v>
      </c>
      <c r="E384" s="3" t="s">
        <v>1498</v>
      </c>
      <c r="F384" s="3" t="s">
        <v>1638</v>
      </c>
      <c r="G384" s="3" t="s">
        <v>1662</v>
      </c>
      <c r="H384" s="3" t="s">
        <v>1628</v>
      </c>
      <c r="I384" s="3" t="s">
        <v>1702</v>
      </c>
      <c r="J384" s="3" t="s">
        <v>1656</v>
      </c>
      <c r="K384" s="3" t="s">
        <v>15</v>
      </c>
      <c r="L384" s="3" t="s">
        <v>64</v>
      </c>
      <c r="O384" s="3" t="s">
        <v>2</v>
      </c>
      <c r="R384" s="3" t="s">
        <v>18</v>
      </c>
      <c r="W384" s="3" t="s">
        <v>2</v>
      </c>
      <c r="Z384" s="3" t="s">
        <v>427</v>
      </c>
      <c r="AA384" s="3" t="str">
        <f>_xlfn.XLOOKUP(Table1[[#This Row],[Metric type]],'Metric definitions'!$C$2:$C$34,'Metric definitions'!$A$2:$A$34,"Not found",0,1)</f>
        <v>Unspecified</v>
      </c>
      <c r="AB384" s="3" t="s">
        <v>1560</v>
      </c>
      <c r="AC384" s="3" t="s">
        <v>418</v>
      </c>
      <c r="AD384" s="3" t="s">
        <v>1669</v>
      </c>
      <c r="AE384" s="3" t="s">
        <v>1774</v>
      </c>
      <c r="AJ384" s="3" t="s">
        <v>64</v>
      </c>
      <c r="AK384" s="3" t="s">
        <v>1778</v>
      </c>
      <c r="AL384" s="3" t="s">
        <v>67</v>
      </c>
      <c r="AM384" s="3" t="s">
        <v>64</v>
      </c>
      <c r="AN384" s="3" t="s">
        <v>1559</v>
      </c>
      <c r="AO384" s="3" t="s">
        <v>273</v>
      </c>
    </row>
    <row r="385" spans="1:41" s="3" customFormat="1" x14ac:dyDescent="0.25">
      <c r="A385" s="7" t="s">
        <v>1515</v>
      </c>
      <c r="B385" s="3" t="s">
        <v>1517</v>
      </c>
      <c r="C385" s="3" t="s">
        <v>1524</v>
      </c>
      <c r="D385" s="3" t="s">
        <v>1551</v>
      </c>
      <c r="E385" s="3" t="s">
        <v>1502</v>
      </c>
      <c r="F385" s="3" t="s">
        <v>1627</v>
      </c>
      <c r="G385" s="3" t="s">
        <v>1663</v>
      </c>
      <c r="H385" s="3" t="s">
        <v>1653</v>
      </c>
      <c r="I385" s="3" t="s">
        <v>1702</v>
      </c>
      <c r="J385" s="3" t="s">
        <v>1659</v>
      </c>
      <c r="K385" s="3" t="s">
        <v>15</v>
      </c>
      <c r="L385" s="3" t="s">
        <v>16</v>
      </c>
      <c r="M385" s="3" t="s">
        <v>73</v>
      </c>
      <c r="N385" s="3" t="s">
        <v>2</v>
      </c>
      <c r="R385" s="3" t="s">
        <v>21</v>
      </c>
      <c r="V385" s="3" t="s">
        <v>64</v>
      </c>
      <c r="Z385" s="3" t="s">
        <v>117</v>
      </c>
      <c r="AA385" s="3" t="str">
        <f>_xlfn.XLOOKUP(Table1[[#This Row],[Metric type]],'Metric definitions'!$C$2:$C$34,'Metric definitions'!$A$2:$A$34,"Not found",0,1)</f>
        <v>Biomass</v>
      </c>
      <c r="AB385" s="3" t="s">
        <v>511</v>
      </c>
      <c r="AC385" s="3" t="s">
        <v>62</v>
      </c>
      <c r="AD385" s="3" t="s">
        <v>62</v>
      </c>
      <c r="AE385" s="3" t="s">
        <v>1772</v>
      </c>
      <c r="AG385" s="3" t="s">
        <v>1553</v>
      </c>
      <c r="AH385" s="3" t="s">
        <v>1552</v>
      </c>
      <c r="AJ385" s="3" t="s">
        <v>76</v>
      </c>
      <c r="AK385" s="3" t="s">
        <v>76</v>
      </c>
      <c r="AL385" s="3" t="s">
        <v>67</v>
      </c>
      <c r="AM385" s="3" t="s">
        <v>61</v>
      </c>
      <c r="AN385" s="3" t="s">
        <v>1556</v>
      </c>
      <c r="AO385" s="3" t="s">
        <v>68</v>
      </c>
    </row>
    <row r="386" spans="1:41" s="3" customFormat="1" x14ac:dyDescent="0.25">
      <c r="A386" s="7" t="s">
        <v>1515</v>
      </c>
      <c r="B386" s="3" t="s">
        <v>1517</v>
      </c>
      <c r="C386" s="3" t="s">
        <v>1558</v>
      </c>
      <c r="D386" s="3" t="s">
        <v>1551</v>
      </c>
      <c r="E386" s="3" t="s">
        <v>1502</v>
      </c>
      <c r="F386" s="3" t="s">
        <v>1627</v>
      </c>
      <c r="G386" s="3" t="s">
        <v>1663</v>
      </c>
      <c r="H386" s="3" t="s">
        <v>1653</v>
      </c>
      <c r="I386" s="3" t="s">
        <v>1702</v>
      </c>
      <c r="J386" s="3" t="s">
        <v>1659</v>
      </c>
      <c r="K386" s="3" t="s">
        <v>15</v>
      </c>
      <c r="L386" s="3" t="s">
        <v>16</v>
      </c>
      <c r="M386" s="3" t="s">
        <v>73</v>
      </c>
      <c r="N386" s="3" t="s">
        <v>2</v>
      </c>
      <c r="R386" s="3" t="s">
        <v>21</v>
      </c>
      <c r="V386" s="3" t="s">
        <v>64</v>
      </c>
      <c r="Z386" s="3" t="s">
        <v>971</v>
      </c>
      <c r="AA386" s="3" t="str">
        <f>_xlfn.XLOOKUP(Table1[[#This Row],[Metric type]],'Metric definitions'!$C$2:$C$34,'Metric definitions'!$A$2:$A$34,"Not found",0,1)</f>
        <v>Ecosystem functioning and population dynamics</v>
      </c>
      <c r="AB386" s="3" t="s">
        <v>1557</v>
      </c>
      <c r="AC386" s="3" t="s">
        <v>62</v>
      </c>
      <c r="AD386" s="3" t="s">
        <v>62</v>
      </c>
      <c r="AE386" s="3" t="s">
        <v>1772</v>
      </c>
      <c r="AG386" s="3" t="s">
        <v>63</v>
      </c>
      <c r="AH386" s="3" t="s">
        <v>1554</v>
      </c>
      <c r="AJ386" s="3" t="s">
        <v>76</v>
      </c>
      <c r="AK386" s="3" t="s">
        <v>76</v>
      </c>
      <c r="AL386" s="3" t="s">
        <v>67</v>
      </c>
      <c r="AM386" s="3" t="s">
        <v>61</v>
      </c>
      <c r="AN386" s="3" t="s">
        <v>1555</v>
      </c>
      <c r="AO386" s="3" t="s">
        <v>68</v>
      </c>
    </row>
    <row r="387" spans="1:4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row>
    <row r="388" spans="1:4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row>
    <row r="389" spans="1:4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row>
    <row r="390" spans="1:4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row>
    <row r="391" spans="1:4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row>
    <row r="392" spans="1:4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row>
    <row r="393" spans="1:4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row>
    <row r="394" spans="1:4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row>
    <row r="395" spans="1:4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row>
    <row r="396" spans="1:4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row>
    <row r="397" spans="1:4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row>
    <row r="398" spans="1:4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row>
    <row r="399" spans="1:4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row>
    <row r="400" spans="1:4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row>
    <row r="401" spans="1:4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row>
    <row r="402" spans="1:4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row>
    <row r="403" spans="1:4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row>
    <row r="404" spans="1:4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row>
    <row r="405" spans="1:4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row>
    <row r="406" spans="1:4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row>
    <row r="407" spans="1:4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row>
    <row r="408" spans="1:4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row>
    <row r="409" spans="1:4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row>
  </sheetData>
  <phoneticPr fontId="2" type="noConversion"/>
  <dataValidations count="18">
    <dataValidation type="list" allowBlank="1" showInputMessage="1" showErrorMessage="1" sqref="AM231:AM341 AO387:AO1048576 AM2:AM229" xr:uid="{F87DED1B-24DE-419F-BDD8-BA29A9368B57}">
      <formula1>"Positive, Negative, Mixed, No effect, Unclear"</formula1>
    </dataValidation>
    <dataValidation type="list" allowBlank="1" showInputMessage="1" showErrorMessage="1" sqref="M371:M1048576" xr:uid="{AABAE8AD-0085-4A92-AA64-DFF09BF75706}">
      <formula1>"Field experiment implemented by author(s), Author(s) associated with intervention, Author(s) associated with intervention &amp; funding"</formula1>
    </dataValidation>
    <dataValidation type="list" allowBlank="1" showInputMessage="1" showErrorMessage="1" sqref="AG371:AG1048576" xr:uid="{54B052CB-B2FE-40B9-A5DC-534581F22D26}">
      <formula1>"Trees, Grasses, Other plants, Trees &amp; grasses, Trees &amp; other plants, Grasses &amp; other plants, Tres &amp; grasses &amp; other plants"</formula1>
    </dataValidation>
    <dataValidation type="list" allowBlank="1" showInputMessage="1" showErrorMessage="1" sqref="AL371:AL1048576" xr:uid="{F7BD6DB6-CCE7-4F22-A473-F4E1454EFD50}">
      <formula1>"Soil, Aboveground, Aquatic, Soil &amp; aboveground, Soil &amp; aquatic, Aquatic &amp; soil, Soil &amp; aboveground &amp; aquatic"</formula1>
    </dataValidation>
    <dataValidation type="list" allowBlank="1" showInputMessage="1" showErrorMessage="1" sqref="AC371 AC373 AC385:AC1048576 AC377 AC379:AC383" xr:uid="{44FDB31D-D475-447C-83C9-6AD7F72A961E}">
      <formula1>"Plants, Animals, Fungi, Protists, Archaea, Eubacteria"</formula1>
    </dataValidation>
    <dataValidation type="list" allowBlank="1" showInputMessage="1" showErrorMessage="1" sqref="AJ387:AJ1048576" xr:uid="{29256CCA-E53A-4D77-A29A-DEDEF3315619}">
      <formula1>"Native, Non-native, Mixed, Native assisted migrant, Unclear"</formula1>
    </dataValidation>
    <dataValidation type="list" allowBlank="1" showInputMessage="1" showErrorMessage="1" sqref="Z371:Z1048576" xr:uid="{4DEF954F-E565-4F38-A05E-677F04206C2C}">
      <formula1>"Susp ri, Sp ri, Sp ab, Sp ev, Sp di, SD, Gen ri, Fm+ ri, Tax pre, Com c, Fun di, Fun id, Hab di, H qual, Frag, Pop str, Biom, No. trees, Veg dens, Stem dens, Veg ext, Cano, Lit, Repr, Age str, Ecol vul, Resis, Resil, Sur r, Gro, Accr, Per, Con stat, O den"</formula1>
    </dataValidation>
    <dataValidation type="list" allowBlank="1" showInputMessage="1" showErrorMessage="1" sqref="M2:M370" xr:uid="{DDD87124-43A3-447B-B647-847AAACB1111}">
      <formula1>"Field experiment implemented by author(s), Author(s) associated with intervention, Author(s) associated with intervention &amp; funding, Field experiment implemented by author(s) &amp; int assoc w funding, Same funding body for research &amp; int, Auth int funding"</formula1>
    </dataValidation>
    <dataValidation type="list" allowBlank="1" showInputMessage="1" showErrorMessage="1" sqref="AC2:AC370" xr:uid="{28673B67-A141-48B2-BA14-2659A1E61B91}">
      <formula1>"Plants, Animals, Microbes (general), Fungi, Protists, Archaea, Eubacteria, Animals &amp; plants, Animals &amp; plants &amp; NA, Plants &amp; NA, NA"</formula1>
    </dataValidation>
    <dataValidation type="list" allowBlank="1" showInputMessage="1" showErrorMessage="1" sqref="AG2:AG370" xr:uid="{927ED37E-7C3B-4A47-AE7D-1CD6B82E88A9}">
      <formula1>"Trees, Grasses, Other plants, Trees &amp; grasses, Trees &amp; other plants, Grasses &amp; other plants, Trees &amp; grasses &amp; other plants, Unclear"</formula1>
    </dataValidation>
    <dataValidation type="list" allowBlank="1" showInputMessage="1" showErrorMessage="1" sqref="AO2:AO370" xr:uid="{F626C1D9-F473-48F9-AAB3-F403535EDD91}">
      <formula1>"Visual surveys, Ex situ, Remote sensing, Modelling, Secondary data, Qualitative primary data, Visual surveys &amp; secondary data, Remote sensing &amp; modelling, Remote &amp; secon, Unclear"</formula1>
    </dataValidation>
    <dataValidation type="list" allowBlank="1" showInputMessage="1" showErrorMessage="1" sqref="AL2:AL370" xr:uid="{2BAB04A6-FA74-4A29-A35A-8A4B3180255D}">
      <formula1>"Soil, Aboveground, Aquatic, Soil &amp; aboveground, Soil &amp; aquatic, Aquatic &amp; soil, Soil &amp; aboveground &amp; aquatic, Aboveground &amp; aquatic, Ab &amp; uncl, NA"</formula1>
    </dataValidation>
    <dataValidation type="list" allowBlank="1" showInputMessage="1" showErrorMessage="1" sqref="Z2:Z370" xr:uid="{45BB7386-2536-42FB-BC6D-59CDA43874FC}">
      <formula1>"Susp ri, Sp ri, Sp ab, Sp ev, Sp di, SD, Gen ri, Fm+ ri, Tax pre, Com c, Fun di, Fun id, Hab di, H qual, Frag, Pop str, Biom, No. trees, Veg dens, Stem dens, Veg ext, Cano, Lit, Repr, Age str, Ecol vul, Resis, Resil, Sur r, Gro, Accr, Per, Con stat, O, Ph"</formula1>
    </dataValidation>
    <dataValidation type="list" allowBlank="1" showInputMessage="1" showErrorMessage="1" sqref="R2:R386" xr:uid="{5347AD9B-08BC-4FC7-A8DA-83EC9AFB7EFE}">
      <formula1>"Detailed, Poor detail, Absent, Secondary data so NA"</formula1>
    </dataValidation>
    <dataValidation type="list" allowBlank="1" showInputMessage="1" showErrorMessage="1" sqref="L2:L386" xr:uid="{66A78872-00D8-4780-951D-5207BA4C0B1B}">
      <formula1>"Yes, No, Unclear"</formula1>
    </dataValidation>
    <dataValidation type="list" allowBlank="1" showInputMessage="1" showErrorMessage="1" sqref="K2:K386" xr:uid="{9E77A62A-8653-41AC-9969-6E71A3928D51}">
      <formula1>"No conflict declared, Conflict declared"</formula1>
    </dataValidation>
    <dataValidation type="list" allowBlank="1" showInputMessage="1" showErrorMessage="1" sqref="AJ2:AJ386" xr:uid="{E6AD4989-07E5-49A1-A2E3-DF7B2EFE0885}">
      <formula1>"Native, Non-native, Mixed, Native assisted migrant, Native invasive, Unclear, NA"</formula1>
    </dataValidation>
    <dataValidation type="list" allowBlank="1" showInputMessage="1" showErrorMessage="1" sqref="AN387:AN1048576" xr:uid="{7EA37E7B-3672-438E-86C3-40368197AEE4}">
      <formula1>"Above ground, Soil, Aquatic"</formula1>
    </dataValidation>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C0244-C339-46E6-B96E-A847A2D8A88E}">
  <dimension ref="A1:B4"/>
  <sheetViews>
    <sheetView workbookViewId="0"/>
  </sheetViews>
  <sheetFormatPr defaultRowHeight="15" x14ac:dyDescent="0.25"/>
  <sheetData>
    <row r="1" spans="1:2" x14ac:dyDescent="0.25">
      <c r="A1" t="s">
        <v>1781</v>
      </c>
    </row>
    <row r="2" spans="1:2" x14ac:dyDescent="0.25">
      <c r="A2" t="s">
        <v>106</v>
      </c>
      <c r="B2" t="s">
        <v>115</v>
      </c>
    </row>
    <row r="3" spans="1:2" x14ac:dyDescent="0.25">
      <c r="B3" t="s">
        <v>148</v>
      </c>
    </row>
    <row r="4" spans="1:2" x14ac:dyDescent="0.25">
      <c r="B4" t="s">
        <v>154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3F2B95-8655-483E-AA87-5B34BEFF5DAE}">
  <dimension ref="A1:E37"/>
  <sheetViews>
    <sheetView workbookViewId="0">
      <selection activeCell="E13" sqref="E13"/>
    </sheetView>
  </sheetViews>
  <sheetFormatPr defaultRowHeight="15" x14ac:dyDescent="0.25"/>
  <cols>
    <col min="1" max="1" width="44.5703125" bestFit="1" customWidth="1"/>
    <col min="2" max="2" width="29.7109375" bestFit="1" customWidth="1"/>
    <col min="3" max="3" width="34.28515625" bestFit="1" customWidth="1"/>
  </cols>
  <sheetData>
    <row r="1" spans="1:4" x14ac:dyDescent="0.25">
      <c r="A1" s="4" t="s">
        <v>1765</v>
      </c>
      <c r="B1" s="10" t="s">
        <v>1508</v>
      </c>
      <c r="C1" s="4" t="s">
        <v>1767</v>
      </c>
      <c r="D1" s="10" t="s">
        <v>1718</v>
      </c>
    </row>
    <row r="2" spans="1:4" x14ac:dyDescent="0.25">
      <c r="A2" t="s">
        <v>1674</v>
      </c>
      <c r="B2" s="11" t="s">
        <v>1719</v>
      </c>
      <c r="C2" t="s">
        <v>1766</v>
      </c>
      <c r="D2" s="11" t="s">
        <v>1720</v>
      </c>
    </row>
    <row r="3" spans="1:4" x14ac:dyDescent="0.25">
      <c r="A3" t="s">
        <v>1674</v>
      </c>
      <c r="B3" s="11" t="s">
        <v>1721</v>
      </c>
      <c r="C3" t="s">
        <v>1766</v>
      </c>
      <c r="D3" s="11" t="s">
        <v>1722</v>
      </c>
    </row>
    <row r="4" spans="1:4" x14ac:dyDescent="0.25">
      <c r="A4" t="s">
        <v>1674</v>
      </c>
      <c r="B4" s="11" t="s">
        <v>1450</v>
      </c>
      <c r="C4" t="s">
        <v>237</v>
      </c>
      <c r="D4" s="11" t="s">
        <v>1723</v>
      </c>
    </row>
    <row r="5" spans="1:4" x14ac:dyDescent="0.25">
      <c r="A5" t="s">
        <v>1674</v>
      </c>
      <c r="B5" s="11" t="s">
        <v>1451</v>
      </c>
      <c r="C5" t="s">
        <v>238</v>
      </c>
      <c r="D5" s="11" t="s">
        <v>1724</v>
      </c>
    </row>
    <row r="6" spans="1:4" x14ac:dyDescent="0.25">
      <c r="A6" t="s">
        <v>1674</v>
      </c>
      <c r="B6" s="11" t="s">
        <v>1449</v>
      </c>
      <c r="C6" t="s">
        <v>946</v>
      </c>
      <c r="D6" s="11" t="s">
        <v>1725</v>
      </c>
    </row>
    <row r="7" spans="1:4" x14ac:dyDescent="0.25">
      <c r="A7" t="s">
        <v>1674</v>
      </c>
      <c r="B7" s="11" t="s">
        <v>1452</v>
      </c>
      <c r="C7" t="s">
        <v>1019</v>
      </c>
      <c r="D7" s="11" t="s">
        <v>1726</v>
      </c>
    </row>
    <row r="8" spans="1:4" x14ac:dyDescent="0.25">
      <c r="A8" t="s">
        <v>1674</v>
      </c>
      <c r="B8" s="11" t="s">
        <v>1727</v>
      </c>
      <c r="C8" t="s">
        <v>498</v>
      </c>
      <c r="D8" s="11" t="s">
        <v>1728</v>
      </c>
    </row>
    <row r="9" spans="1:4" x14ac:dyDescent="0.25">
      <c r="A9" t="s">
        <v>1674</v>
      </c>
      <c r="B9" s="11" t="s">
        <v>1455</v>
      </c>
      <c r="C9" t="s">
        <v>1153</v>
      </c>
      <c r="D9" s="11" t="s">
        <v>1729</v>
      </c>
    </row>
    <row r="10" spans="1:4" x14ac:dyDescent="0.25">
      <c r="A10" t="s">
        <v>1674</v>
      </c>
      <c r="B10" s="11" t="s">
        <v>1210</v>
      </c>
      <c r="C10" t="s">
        <v>645</v>
      </c>
      <c r="D10" s="11" t="s">
        <v>1730</v>
      </c>
    </row>
    <row r="11" spans="1:4" x14ac:dyDescent="0.25">
      <c r="A11" t="s">
        <v>113</v>
      </c>
      <c r="B11" s="11" t="s">
        <v>113</v>
      </c>
      <c r="C11" t="s">
        <v>1057</v>
      </c>
      <c r="D11" s="11" t="s">
        <v>1731</v>
      </c>
    </row>
    <row r="12" spans="1:4" x14ac:dyDescent="0.25">
      <c r="A12" t="s">
        <v>113</v>
      </c>
      <c r="B12" s="11" t="s">
        <v>322</v>
      </c>
      <c r="C12" t="s">
        <v>930</v>
      </c>
      <c r="D12" s="11" t="s">
        <v>1732</v>
      </c>
    </row>
    <row r="13" spans="1:4" x14ac:dyDescent="0.25">
      <c r="A13" t="s">
        <v>113</v>
      </c>
      <c r="B13" s="11" t="s">
        <v>1733</v>
      </c>
      <c r="C13" t="s">
        <v>117</v>
      </c>
      <c r="D13" s="11" t="s">
        <v>1734</v>
      </c>
    </row>
    <row r="14" spans="1:4" x14ac:dyDescent="0.25">
      <c r="A14" t="s">
        <v>113</v>
      </c>
      <c r="B14" s="11" t="s">
        <v>1735</v>
      </c>
      <c r="C14" t="s">
        <v>87</v>
      </c>
      <c r="D14" s="11" t="s">
        <v>1736</v>
      </c>
    </row>
    <row r="15" spans="1:4" x14ac:dyDescent="0.25">
      <c r="A15" t="s">
        <v>113</v>
      </c>
      <c r="B15" s="11" t="s">
        <v>1458</v>
      </c>
      <c r="C15" t="s">
        <v>537</v>
      </c>
      <c r="D15" s="11" t="s">
        <v>1737</v>
      </c>
    </row>
    <row r="16" spans="1:4" x14ac:dyDescent="0.25">
      <c r="A16" t="s">
        <v>113</v>
      </c>
      <c r="B16" s="11" t="s">
        <v>614</v>
      </c>
      <c r="C16" t="s">
        <v>289</v>
      </c>
      <c r="D16" s="11" t="s">
        <v>1738</v>
      </c>
    </row>
    <row r="17" spans="1:4" x14ac:dyDescent="0.25">
      <c r="A17" t="s">
        <v>1739</v>
      </c>
      <c r="B17" s="11" t="s">
        <v>1460</v>
      </c>
      <c r="C17" t="s">
        <v>137</v>
      </c>
      <c r="D17" s="11" t="s">
        <v>1740</v>
      </c>
    </row>
    <row r="18" spans="1:4" x14ac:dyDescent="0.25">
      <c r="A18" t="s">
        <v>1739</v>
      </c>
      <c r="B18" s="11" t="s">
        <v>1495</v>
      </c>
      <c r="C18" t="s">
        <v>118</v>
      </c>
      <c r="D18" s="11" t="s">
        <v>1741</v>
      </c>
    </row>
    <row r="19" spans="1:4" x14ac:dyDescent="0.25">
      <c r="A19" t="s">
        <v>1739</v>
      </c>
      <c r="B19" s="11" t="s">
        <v>1742</v>
      </c>
      <c r="C19" t="s">
        <v>411</v>
      </c>
      <c r="D19" s="11" t="s">
        <v>1743</v>
      </c>
    </row>
    <row r="20" spans="1:4" x14ac:dyDescent="0.25">
      <c r="A20" t="s">
        <v>1739</v>
      </c>
      <c r="B20" s="11" t="s">
        <v>1456</v>
      </c>
      <c r="C20" t="s">
        <v>718</v>
      </c>
      <c r="D20" s="11" t="s">
        <v>1744</v>
      </c>
    </row>
    <row r="21" spans="1:4" x14ac:dyDescent="0.25">
      <c r="A21" t="s">
        <v>1739</v>
      </c>
      <c r="B21" s="11" t="s">
        <v>827</v>
      </c>
      <c r="C21" t="s">
        <v>401</v>
      </c>
      <c r="D21" s="11" t="s">
        <v>1745</v>
      </c>
    </row>
    <row r="22" spans="1:4" x14ac:dyDescent="0.25">
      <c r="A22" t="s">
        <v>1739</v>
      </c>
      <c r="B22" s="11" t="s">
        <v>1470</v>
      </c>
      <c r="C22" t="s">
        <v>1469</v>
      </c>
      <c r="D22" s="11" t="s">
        <v>1746</v>
      </c>
    </row>
    <row r="23" spans="1:4" x14ac:dyDescent="0.25">
      <c r="A23" t="s">
        <v>1739</v>
      </c>
      <c r="B23" s="11" t="s">
        <v>1459</v>
      </c>
      <c r="C23" t="s">
        <v>485</v>
      </c>
      <c r="D23" s="11" t="s">
        <v>1747</v>
      </c>
    </row>
    <row r="24" spans="1:4" x14ac:dyDescent="0.25">
      <c r="A24" t="s">
        <v>1739</v>
      </c>
      <c r="B24" s="11" t="s">
        <v>1748</v>
      </c>
      <c r="C24" t="s">
        <v>120</v>
      </c>
      <c r="D24" s="11" t="s">
        <v>1749</v>
      </c>
    </row>
    <row r="25" spans="1:4" x14ac:dyDescent="0.25">
      <c r="A25" t="s">
        <v>1739</v>
      </c>
      <c r="B25" s="11" t="s">
        <v>1461</v>
      </c>
      <c r="C25" t="s">
        <v>119</v>
      </c>
      <c r="D25" s="11" t="s">
        <v>1750</v>
      </c>
    </row>
    <row r="26" spans="1:4" x14ac:dyDescent="0.25">
      <c r="A26" t="s">
        <v>1739</v>
      </c>
      <c r="B26" s="11" t="s">
        <v>552</v>
      </c>
      <c r="C26" t="s">
        <v>971</v>
      </c>
      <c r="D26" s="11" t="s">
        <v>1751</v>
      </c>
    </row>
    <row r="27" spans="1:4" x14ac:dyDescent="0.25">
      <c r="A27" t="s">
        <v>1752</v>
      </c>
      <c r="B27" s="11" t="s">
        <v>1454</v>
      </c>
      <c r="C27" t="s">
        <v>871</v>
      </c>
      <c r="D27" s="11" t="s">
        <v>1753</v>
      </c>
    </row>
    <row r="28" spans="1:4" x14ac:dyDescent="0.25">
      <c r="A28" t="s">
        <v>1752</v>
      </c>
      <c r="B28" s="11" t="s">
        <v>1482</v>
      </c>
      <c r="C28" t="s">
        <v>1468</v>
      </c>
      <c r="D28" s="11" t="s">
        <v>1754</v>
      </c>
    </row>
    <row r="29" spans="1:4" x14ac:dyDescent="0.25">
      <c r="A29" t="s">
        <v>1752</v>
      </c>
      <c r="B29" s="11" t="s">
        <v>968</v>
      </c>
      <c r="C29" t="s">
        <v>947</v>
      </c>
      <c r="D29" s="11" t="s">
        <v>1755</v>
      </c>
    </row>
    <row r="30" spans="1:4" x14ac:dyDescent="0.25">
      <c r="A30" t="s">
        <v>1752</v>
      </c>
      <c r="B30" s="11" t="s">
        <v>1453</v>
      </c>
      <c r="C30" t="s">
        <v>761</v>
      </c>
      <c r="D30" s="11" t="s">
        <v>1756</v>
      </c>
    </row>
    <row r="31" spans="1:4" x14ac:dyDescent="0.25">
      <c r="A31" s="11" t="s">
        <v>1457</v>
      </c>
      <c r="B31" s="11" t="s">
        <v>1457</v>
      </c>
      <c r="C31" t="s">
        <v>644</v>
      </c>
      <c r="D31" s="11" t="s">
        <v>1757</v>
      </c>
    </row>
    <row r="32" spans="1:4" x14ac:dyDescent="0.25">
      <c r="A32" s="12" t="s">
        <v>1758</v>
      </c>
      <c r="B32" s="11" t="s">
        <v>1759</v>
      </c>
      <c r="C32" t="s">
        <v>653</v>
      </c>
      <c r="D32" s="11" t="s">
        <v>1760</v>
      </c>
    </row>
    <row r="33" spans="1:5" x14ac:dyDescent="0.25">
      <c r="A33" s="12" t="s">
        <v>1462</v>
      </c>
      <c r="B33" s="11" t="s">
        <v>1462</v>
      </c>
      <c r="C33" t="s">
        <v>1058</v>
      </c>
      <c r="D33" s="11" t="s">
        <v>1761</v>
      </c>
    </row>
    <row r="34" spans="1:5" x14ac:dyDescent="0.25">
      <c r="A34" s="11" t="s">
        <v>1762</v>
      </c>
      <c r="B34" s="11" t="s">
        <v>1763</v>
      </c>
      <c r="C34" t="s">
        <v>427</v>
      </c>
      <c r="D34" s="11" t="s">
        <v>1764</v>
      </c>
    </row>
    <row r="37" spans="1:5" ht="15.75" x14ac:dyDescent="0.25">
      <c r="E37" s="1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7BD643-88D5-4E27-8B6B-515C2BD443A5}">
  <dimension ref="A1:B12"/>
  <sheetViews>
    <sheetView workbookViewId="0">
      <selection activeCell="C18" sqref="C18"/>
    </sheetView>
  </sheetViews>
  <sheetFormatPr defaultRowHeight="15" x14ac:dyDescent="0.25"/>
  <cols>
    <col min="1" max="1" width="23.140625" bestFit="1" customWidth="1"/>
  </cols>
  <sheetData>
    <row r="1" spans="1:2" x14ac:dyDescent="0.25">
      <c r="A1" s="4" t="s">
        <v>55</v>
      </c>
      <c r="B1" s="4" t="s">
        <v>1667</v>
      </c>
    </row>
    <row r="2" spans="1:2" x14ac:dyDescent="0.25">
      <c r="A2" t="s">
        <v>62</v>
      </c>
      <c r="B2" t="s">
        <v>62</v>
      </c>
    </row>
    <row r="3" spans="1:2" x14ac:dyDescent="0.25">
      <c r="A3" t="s">
        <v>109</v>
      </c>
      <c r="B3" t="s">
        <v>109</v>
      </c>
    </row>
    <row r="4" spans="1:2" x14ac:dyDescent="0.25">
      <c r="A4" t="s">
        <v>418</v>
      </c>
      <c r="B4" t="s">
        <v>1669</v>
      </c>
    </row>
    <row r="5" spans="1:2" x14ac:dyDescent="0.25">
      <c r="A5" t="s">
        <v>419</v>
      </c>
      <c r="B5" t="s">
        <v>1669</v>
      </c>
    </row>
    <row r="6" spans="1:2" x14ac:dyDescent="0.25">
      <c r="A6" t="s">
        <v>440</v>
      </c>
      <c r="B6" t="s">
        <v>1668</v>
      </c>
    </row>
    <row r="7" spans="1:2" x14ac:dyDescent="0.25">
      <c r="A7" t="s">
        <v>460</v>
      </c>
      <c r="B7" t="s">
        <v>1668</v>
      </c>
    </row>
    <row r="8" spans="1:2" x14ac:dyDescent="0.25">
      <c r="A8" t="s">
        <v>469</v>
      </c>
      <c r="B8" t="s">
        <v>1669</v>
      </c>
    </row>
    <row r="9" spans="1:2" x14ac:dyDescent="0.25">
      <c r="A9" t="s">
        <v>784</v>
      </c>
      <c r="B9" t="s">
        <v>1668</v>
      </c>
    </row>
    <row r="10" spans="1:2" x14ac:dyDescent="0.25">
      <c r="A10" t="s">
        <v>1412</v>
      </c>
      <c r="B10" t="s">
        <v>1669</v>
      </c>
    </row>
    <row r="11" spans="1:2" x14ac:dyDescent="0.25">
      <c r="A11" t="s">
        <v>1163</v>
      </c>
      <c r="B11" t="s">
        <v>1669</v>
      </c>
    </row>
    <row r="12" spans="1:2" x14ac:dyDescent="0.25">
      <c r="A12" t="s">
        <v>1532</v>
      </c>
      <c r="B12" t="s">
        <v>1669</v>
      </c>
    </row>
  </sheetData>
  <dataValidations disablePrompts="1" count="2">
    <dataValidation type="list" allowBlank="1" showInputMessage="1" showErrorMessage="1" sqref="A390:A1048576" xr:uid="{E00BA5E0-6C13-4967-AA27-34F037569ED4}">
      <formula1>"Plants, Animals, Fungi, Protists, Archaea, Eubacteria"</formula1>
    </dataValidation>
    <dataValidation type="list" allowBlank="1" showInputMessage="1" showErrorMessage="1" sqref="A2:A13" xr:uid="{87E26A2B-80A0-47C8-BE3B-F7E4350EED78}">
      <formula1>"Plants, Animals, Microbes (general), Fungi, Protists, Archaea, Eubacteria, Animals &amp; plants, Animals &amp; plants &amp; NA, Plants &amp; NA, NA"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Master sheet</vt:lpstr>
      <vt:lpstr>EH metric ID</vt:lpstr>
      <vt:lpstr>Metric definitions</vt:lpstr>
      <vt:lpstr>Taxa categories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Key</dc:creator>
  <cp:lastModifiedBy>Isabel Key</cp:lastModifiedBy>
  <dcterms:created xsi:type="dcterms:W3CDTF">2020-09-04T15:30:38Z</dcterms:created>
  <dcterms:modified xsi:type="dcterms:W3CDTF">2021-10-15T15:38:33Z</dcterms:modified>
</cp:coreProperties>
</file>